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어린이급식관리지원센터\★15일 자료제공\2025\어린이\25. 12월(2025. 11. 14. 발송)\나. 표준레시피\"/>
    </mc:Choice>
  </mc:AlternateContent>
  <xr:revisionPtr revIDLastSave="0" documentId="13_ncr:1_{55BE1795-BADF-4FBB-8E29-D7174155F3AD}" xr6:coauthVersionLast="36" xr6:coauthVersionMax="36" xr10:uidLastSave="{00000000-0000-0000-0000-000000000000}"/>
  <bookViews>
    <workbookView xWindow="0" yWindow="0" windowWidth="28800" windowHeight="12255" xr2:uid="{00000000-000D-0000-FFFF-FFFF00000000}"/>
  </bookViews>
  <sheets>
    <sheet name="보존식라벨" sheetId="23" r:id="rId1"/>
    <sheet name="1일" sheetId="2" r:id="rId2"/>
    <sheet name="2일" sheetId="26" r:id="rId3"/>
    <sheet name="3일" sheetId="27" r:id="rId4"/>
    <sheet name="4일" sheetId="28" r:id="rId5"/>
    <sheet name="5일" sheetId="29" r:id="rId6"/>
    <sheet name="8일" sheetId="30" r:id="rId7"/>
    <sheet name="9일" sheetId="31" r:id="rId8"/>
    <sheet name="10일" sheetId="32" r:id="rId9"/>
    <sheet name="11일" sheetId="33" r:id="rId10"/>
    <sheet name="12일" sheetId="34" r:id="rId11"/>
    <sheet name="15일" sheetId="35" r:id="rId12"/>
    <sheet name="16일" sheetId="36" r:id="rId13"/>
    <sheet name="17일" sheetId="37" r:id="rId14"/>
    <sheet name="18일" sheetId="38" r:id="rId15"/>
    <sheet name="19일" sheetId="39" r:id="rId16"/>
    <sheet name="22일" sheetId="40" r:id="rId17"/>
    <sheet name="23일" sheetId="41" r:id="rId18"/>
    <sheet name="24일" sheetId="42" r:id="rId19"/>
    <sheet name="26일" sheetId="43" r:id="rId20"/>
    <sheet name="29일" sheetId="45" r:id="rId21"/>
    <sheet name="30일" sheetId="46" r:id="rId22"/>
    <sheet name="31일" sheetId="47" r:id="rId23"/>
  </sheets>
  <definedNames>
    <definedName name="_xlnm.Print_Area" localSheetId="8">'10일'!$A$1:$H$26</definedName>
    <definedName name="_xlnm.Print_Area" localSheetId="9">'11일'!$A$1:$H$25</definedName>
    <definedName name="_xlnm.Print_Area" localSheetId="10">'12일'!$A$1:$H$22</definedName>
    <definedName name="_xlnm.Print_Area" localSheetId="11">'15일'!$A$1:$H$27</definedName>
    <definedName name="_xlnm.Print_Area" localSheetId="12">'16일'!$A$1:$H$19</definedName>
    <definedName name="_xlnm.Print_Area" localSheetId="13">'17일'!$A$1:$H$22</definedName>
    <definedName name="_xlnm.Print_Area" localSheetId="14">'18일'!$A$1:$H$21</definedName>
    <definedName name="_xlnm.Print_Area" localSheetId="15">'19일'!$A$1:$H$24</definedName>
    <definedName name="_xlnm.Print_Area" localSheetId="1">'1일'!$A$1:$H$21</definedName>
    <definedName name="_xlnm.Print_Area" localSheetId="16">'22일'!$A$1:$H$25</definedName>
    <definedName name="_xlnm.Print_Area" localSheetId="17">'23일'!$A$1:$H$26</definedName>
    <definedName name="_xlnm.Print_Area" localSheetId="18">'24일'!$A$1:$H$25</definedName>
    <definedName name="_xlnm.Print_Area" localSheetId="19">'26일'!$A$1:$H$26</definedName>
    <definedName name="_xlnm.Print_Area" localSheetId="20">'29일'!$A$1:$H$20</definedName>
    <definedName name="_xlnm.Print_Area" localSheetId="2">'2일'!$A$1:$H$23</definedName>
    <definedName name="_xlnm.Print_Area" localSheetId="21">'30일'!$A$1:$H$23</definedName>
    <definedName name="_xlnm.Print_Area" localSheetId="22">'31일'!$A$1:$H$18</definedName>
    <definedName name="_xlnm.Print_Area" localSheetId="3">'3일'!$A$1:$H$25</definedName>
    <definedName name="_xlnm.Print_Area" localSheetId="4">'4일'!$A$1:$H$25</definedName>
    <definedName name="_xlnm.Print_Area" localSheetId="5">'5일'!$A$1:$H$25</definedName>
    <definedName name="_xlnm.Print_Area" localSheetId="6">'8일'!$A$1:$H$25</definedName>
    <definedName name="_xlnm.Print_Area" localSheetId="7">'9일'!$A$1:$H$17</definedName>
    <definedName name="_xlnm.Print_Area" localSheetId="0">보존식라벨!$A$1:$L$31,보존식라벨!$M$2:$X$31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 i="47" l="1"/>
  <c r="G9" i="47"/>
  <c r="G10" i="47"/>
  <c r="G11" i="47"/>
  <c r="G12" i="47"/>
  <c r="G13" i="47"/>
  <c r="G14" i="47"/>
  <c r="G15" i="47"/>
  <c r="G16" i="47"/>
  <c r="G17" i="47"/>
  <c r="G8" i="46"/>
  <c r="G9" i="46"/>
  <c r="G10" i="46"/>
  <c r="G11" i="46"/>
  <c r="G12" i="46"/>
  <c r="G13" i="46"/>
  <c r="G14" i="46"/>
  <c r="G15" i="46"/>
  <c r="G16" i="46"/>
  <c r="G17" i="46"/>
  <c r="G18" i="46"/>
  <c r="G19" i="46"/>
  <c r="G20" i="46"/>
  <c r="G21" i="46"/>
  <c r="G22" i="46"/>
  <c r="G8" i="45"/>
  <c r="G9" i="45"/>
  <c r="G10" i="45"/>
  <c r="G11" i="45"/>
  <c r="G12" i="45"/>
  <c r="G13" i="45"/>
  <c r="G14" i="45"/>
  <c r="G15" i="45"/>
  <c r="G16" i="45"/>
  <c r="G17" i="45"/>
  <c r="G18" i="45"/>
  <c r="G19" i="45"/>
  <c r="G8" i="43"/>
  <c r="G9" i="43"/>
  <c r="G10" i="43"/>
  <c r="G11" i="43"/>
  <c r="G12" i="43"/>
  <c r="G13" i="43"/>
  <c r="G14" i="43"/>
  <c r="G15" i="43"/>
  <c r="G16" i="43"/>
  <c r="G17" i="43"/>
  <c r="G18" i="43"/>
  <c r="G19" i="43"/>
  <c r="G20" i="43"/>
  <c r="G21" i="43"/>
  <c r="G22" i="43"/>
  <c r="G23" i="43"/>
  <c r="G24" i="43"/>
  <c r="G25" i="43"/>
  <c r="G8" i="42"/>
  <c r="G9" i="42"/>
  <c r="G10" i="42"/>
  <c r="G11" i="42"/>
  <c r="G12" i="42"/>
  <c r="G13" i="42"/>
  <c r="G14" i="42"/>
  <c r="G15" i="42"/>
  <c r="G16" i="42"/>
  <c r="G17" i="42"/>
  <c r="G18" i="42"/>
  <c r="G19" i="42"/>
  <c r="G20" i="42"/>
  <c r="G21" i="42"/>
  <c r="G22" i="42"/>
  <c r="G23" i="42"/>
  <c r="G24" i="42"/>
  <c r="G8" i="41"/>
  <c r="G9" i="41"/>
  <c r="G10" i="41"/>
  <c r="G11" i="41"/>
  <c r="G12" i="41"/>
  <c r="G13" i="41"/>
  <c r="G14" i="41"/>
  <c r="G15" i="41"/>
  <c r="G16" i="41"/>
  <c r="G17" i="41"/>
  <c r="G18" i="41"/>
  <c r="G19" i="41"/>
  <c r="G20" i="41"/>
  <c r="G21" i="41"/>
  <c r="G22" i="41"/>
  <c r="G23" i="41"/>
  <c r="G24" i="41"/>
  <c r="G25" i="41"/>
  <c r="G8" i="40"/>
  <c r="G9" i="40"/>
  <c r="G10" i="40"/>
  <c r="G11" i="40"/>
  <c r="G12" i="40"/>
  <c r="G13" i="40"/>
  <c r="G14" i="40"/>
  <c r="G15" i="40"/>
  <c r="G16" i="40"/>
  <c r="G17" i="40"/>
  <c r="G18" i="40"/>
  <c r="G19" i="40"/>
  <c r="G20" i="40"/>
  <c r="G21" i="40"/>
  <c r="G22" i="40"/>
  <c r="G23" i="40"/>
  <c r="G24" i="40"/>
  <c r="G8" i="39"/>
  <c r="G9" i="39"/>
  <c r="G10" i="39"/>
  <c r="G11" i="39"/>
  <c r="G12" i="39"/>
  <c r="G13" i="39"/>
  <c r="G14" i="39"/>
  <c r="G15" i="39"/>
  <c r="G16" i="39"/>
  <c r="G17" i="39"/>
  <c r="G18" i="39"/>
  <c r="G19" i="39"/>
  <c r="G20" i="39"/>
  <c r="G21" i="39"/>
  <c r="G22" i="39"/>
  <c r="G23" i="39"/>
  <c r="G8" i="38"/>
  <c r="G9" i="38"/>
  <c r="G10" i="38"/>
  <c r="G11" i="38"/>
  <c r="G12" i="38"/>
  <c r="G13" i="38"/>
  <c r="G14" i="38"/>
  <c r="G15" i="38"/>
  <c r="G16" i="38"/>
  <c r="G17" i="38"/>
  <c r="G18" i="38"/>
  <c r="G19" i="38"/>
  <c r="G20" i="38"/>
  <c r="G8" i="37"/>
  <c r="G9" i="37"/>
  <c r="G10" i="37"/>
  <c r="G11" i="37"/>
  <c r="G12" i="37"/>
  <c r="G13" i="37"/>
  <c r="G14" i="37"/>
  <c r="G15" i="37"/>
  <c r="G16" i="37"/>
  <c r="G17" i="37"/>
  <c r="G18" i="37"/>
  <c r="G19" i="37"/>
  <c r="G20" i="37"/>
  <c r="G21" i="37"/>
  <c r="G8" i="36"/>
  <c r="G9" i="36"/>
  <c r="G10" i="36"/>
  <c r="G11" i="36"/>
  <c r="G12" i="36"/>
  <c r="G13" i="36"/>
  <c r="G14" i="36"/>
  <c r="G15" i="36"/>
  <c r="G16" i="36"/>
  <c r="G17" i="36"/>
  <c r="G18" i="36"/>
  <c r="G8" i="35"/>
  <c r="G9" i="35"/>
  <c r="G10" i="35"/>
  <c r="G11" i="35"/>
  <c r="G12" i="35"/>
  <c r="G13" i="35"/>
  <c r="G14" i="35"/>
  <c r="G15" i="35"/>
  <c r="G16" i="35"/>
  <c r="G17" i="35"/>
  <c r="G18" i="35"/>
  <c r="G19" i="35"/>
  <c r="G20" i="35"/>
  <c r="G21" i="35"/>
  <c r="G22" i="35"/>
  <c r="G23" i="35"/>
  <c r="G24" i="35"/>
  <c r="G25" i="35"/>
  <c r="G26" i="35"/>
  <c r="G8" i="34"/>
  <c r="G9" i="34"/>
  <c r="G10" i="34"/>
  <c r="G11" i="34"/>
  <c r="G12" i="34"/>
  <c r="G13" i="34"/>
  <c r="G14" i="34"/>
  <c r="G15" i="34"/>
  <c r="G16" i="34"/>
  <c r="G17" i="34"/>
  <c r="G18" i="34"/>
  <c r="G19" i="34"/>
  <c r="G20" i="34"/>
  <c r="G21" i="34"/>
  <c r="G9" i="33"/>
  <c r="G10" i="33"/>
  <c r="G11" i="33"/>
  <c r="G12" i="33"/>
  <c r="G13" i="33"/>
  <c r="G14" i="33"/>
  <c r="G15" i="33"/>
  <c r="G16" i="33"/>
  <c r="G17" i="33"/>
  <c r="G8" i="33"/>
  <c r="G18" i="33"/>
  <c r="G19" i="33"/>
  <c r="G20" i="33"/>
  <c r="G21" i="33"/>
  <c r="G22" i="33"/>
  <c r="G23" i="33"/>
  <c r="G24" i="33"/>
  <c r="G8" i="32"/>
  <c r="G9" i="32"/>
  <c r="G10" i="32"/>
  <c r="G11" i="32"/>
  <c r="G12" i="32"/>
  <c r="G13" i="32"/>
  <c r="G14" i="32"/>
  <c r="G15" i="32"/>
  <c r="G16" i="32"/>
  <c r="G17" i="32"/>
  <c r="G18" i="32"/>
  <c r="G19" i="32"/>
  <c r="G20" i="32"/>
  <c r="G21" i="32"/>
  <c r="G22" i="32"/>
  <c r="G23" i="32"/>
  <c r="G24" i="32"/>
  <c r="G25" i="32"/>
  <c r="G15" i="31"/>
  <c r="G16" i="31"/>
  <c r="G14" i="31"/>
  <c r="G13" i="31"/>
  <c r="G12" i="31"/>
  <c r="G11" i="31"/>
  <c r="G10" i="31"/>
  <c r="G9" i="31"/>
  <c r="G8" i="31"/>
  <c r="G8" i="30"/>
  <c r="G9" i="30"/>
  <c r="G10" i="30"/>
  <c r="G11" i="30"/>
  <c r="G12" i="30"/>
  <c r="G13" i="30"/>
  <c r="G14" i="30"/>
  <c r="G15" i="30"/>
  <c r="G16" i="30"/>
  <c r="G17" i="30"/>
  <c r="G18" i="30"/>
  <c r="G19" i="30"/>
  <c r="G20" i="30"/>
  <c r="G21" i="30"/>
  <c r="G22" i="30"/>
  <c r="G23" i="30"/>
  <c r="G24" i="30"/>
  <c r="G8" i="29"/>
  <c r="G9" i="29"/>
  <c r="G10" i="29"/>
  <c r="G11" i="29"/>
  <c r="G12" i="29"/>
  <c r="G13" i="29"/>
  <c r="G14" i="29"/>
  <c r="G15" i="29"/>
  <c r="G16" i="29"/>
  <c r="G17" i="29"/>
  <c r="G18" i="29"/>
  <c r="G19" i="29"/>
  <c r="G20" i="29"/>
  <c r="G21" i="29"/>
  <c r="G22" i="29"/>
  <c r="G23" i="29"/>
  <c r="G24" i="29"/>
  <c r="G8" i="28"/>
  <c r="G9" i="28"/>
  <c r="G10" i="28"/>
  <c r="G11" i="28"/>
  <c r="G12" i="28"/>
  <c r="G13" i="28"/>
  <c r="G14" i="28"/>
  <c r="G15" i="28"/>
  <c r="G16" i="28"/>
  <c r="G17" i="28"/>
  <c r="G18" i="28"/>
  <c r="G19" i="28"/>
  <c r="G20" i="28"/>
  <c r="G21" i="28"/>
  <c r="G22" i="28"/>
  <c r="G23" i="28"/>
  <c r="G24" i="28"/>
  <c r="G8" i="27"/>
  <c r="G9" i="27"/>
  <c r="G10" i="27"/>
  <c r="G11" i="27"/>
  <c r="G12" i="27"/>
  <c r="G13" i="27"/>
  <c r="G14" i="27"/>
  <c r="G15" i="27"/>
  <c r="G16" i="27"/>
  <c r="G17" i="27"/>
  <c r="G18" i="27"/>
  <c r="G19" i="27"/>
  <c r="G20" i="27"/>
  <c r="G21" i="27"/>
  <c r="G22" i="27"/>
  <c r="G23" i="27"/>
  <c r="G24" i="27"/>
  <c r="G8" i="26" l="1"/>
  <c r="G9" i="26"/>
  <c r="G10" i="26"/>
  <c r="G11" i="26"/>
  <c r="G12" i="26"/>
  <c r="G13" i="26"/>
  <c r="G14" i="26"/>
  <c r="G15" i="26"/>
  <c r="G16" i="26"/>
  <c r="G17" i="26"/>
  <c r="G18" i="26"/>
  <c r="G19" i="26"/>
  <c r="G20" i="26"/>
  <c r="G21" i="26"/>
  <c r="G22" i="26"/>
  <c r="G8" i="2"/>
  <c r="G9" i="2"/>
  <c r="G10" i="2"/>
  <c r="G11" i="2"/>
  <c r="G12" i="2"/>
  <c r="G13" i="2"/>
  <c r="G14" i="2"/>
  <c r="G15" i="2"/>
  <c r="G16" i="2"/>
  <c r="G17" i="2"/>
  <c r="G18" i="2"/>
  <c r="G19" i="2"/>
  <c r="G20" i="2"/>
</calcChain>
</file>

<file path=xl/sharedStrings.xml><?xml version="1.0" encoding="utf-8"?>
<sst xmlns="http://schemas.openxmlformats.org/spreadsheetml/2006/main" count="2365" uniqueCount="271">
  <si>
    <t>급식 인원</t>
    <phoneticPr fontId="2" type="noConversion"/>
  </si>
  <si>
    <t xml:space="preserve"> [표준레시피 안내]</t>
    <phoneticPr fontId="2" type="noConversion"/>
  </si>
  <si>
    <t>만 1-2세</t>
    <phoneticPr fontId="2"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</si>
  <si>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2" type="noConversion"/>
  </si>
  <si>
    <t>만 3-5세</t>
    <phoneticPr fontId="2" type="noConversion"/>
  </si>
  <si>
    <t>날짜</t>
    <phoneticPr fontId="2" type="noConversion"/>
  </si>
  <si>
    <t>끼니</t>
  </si>
  <si>
    <t>음식명</t>
  </si>
  <si>
    <t>식재료명</t>
  </si>
  <si>
    <t>식재료량(g)</t>
    <phoneticPr fontId="2" type="noConversion"/>
  </si>
  <si>
    <t xml:space="preserve"> 총제공량(g)</t>
    <phoneticPr fontId="2" type="noConversion"/>
  </si>
  <si>
    <t>조리방법</t>
    <phoneticPr fontId="2" type="noConversion"/>
  </si>
  <si>
    <t/>
  </si>
  <si>
    <t>저녁</t>
  </si>
  <si>
    <t>청경채맑은국</t>
  </si>
  <si>
    <t>숙주맑은국</t>
  </si>
  <si>
    <t>보존식
보관기간</t>
    <phoneticPr fontId="10" type="noConversion"/>
  </si>
  <si>
    <t>일</t>
    <phoneticPr fontId="10" type="noConversion"/>
  </si>
  <si>
    <t>시간이상</t>
    <phoneticPr fontId="1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</si>
  <si>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0" type="noConversion"/>
  </si>
  <si>
    <t>보존식기록표</t>
  </si>
  <si>
    <t>담당자</t>
    <phoneticPr fontId="2" type="noConversion"/>
  </si>
  <si>
    <t>날      짜</t>
  </si>
  <si>
    <t>보존일</t>
  </si>
  <si>
    <t>폐기일</t>
  </si>
  <si>
    <t>시     분</t>
  </si>
  <si>
    <t xml:space="preserve"> </t>
  </si>
  <si>
    <t>건새우뭇국</t>
  </si>
  <si>
    <t>잔치국수</t>
  </si>
  <si>
    <t>백미밥1/2</t>
  </si>
  <si>
    <t>배추김치</t>
  </si>
  <si>
    <t>깍두기</t>
  </si>
  <si>
    <t>달걀국</t>
  </si>
  <si>
    <t>콩나물국</t>
  </si>
  <si>
    <t>두부탕국</t>
  </si>
  <si>
    <t>채소비빔밥</t>
  </si>
  <si>
    <t>만둣국</t>
  </si>
  <si>
    <t>[2025년 12월 연장식형 표준레시피]</t>
    <phoneticPr fontId="2" type="noConversion"/>
  </si>
  <si>
    <t>돈육카레라이스</t>
  </si>
  <si>
    <t>곤약미소장국</t>
  </si>
  <si>
    <t>굴소스닭가슴살덮밥</t>
  </si>
  <si>
    <t>미역국</t>
  </si>
  <si>
    <t>미트스파게티</t>
  </si>
  <si>
    <t>달걀채소볶음밥</t>
  </si>
  <si>
    <t>북엇국</t>
  </si>
  <si>
    <t>버섯잡채덮밥</t>
  </si>
  <si>
    <t>멸치볶음밥</t>
  </si>
  <si>
    <t>시래기된장국</t>
  </si>
  <si>
    <t>쇠고기쌀국수</t>
  </si>
  <si>
    <t>두부소보로덮밥</t>
  </si>
  <si>
    <t>게살볶음밥</t>
  </si>
  <si>
    <t>버섯들깨탕</t>
  </si>
  <si>
    <t>미역수제비</t>
  </si>
  <si>
    <t>쇠불고기덮밥</t>
  </si>
  <si>
    <t>무챗국</t>
  </si>
  <si>
    <t>우동</t>
  </si>
  <si>
    <t>새우살볶음밥</t>
  </si>
  <si>
    <t>참치채소주먹밥</t>
  </si>
  <si>
    <t>토마토소스리조또</t>
  </si>
  <si>
    <t>어묵치즈볶음밥</t>
  </si>
  <si>
    <t>아욱국</t>
  </si>
  <si>
    <t>두부버섯국</t>
  </si>
  <si>
    <t>오징어덮밥</t>
  </si>
  <si>
    <t>배추맑은국</t>
  </si>
  <si>
    <t>시래기영양밥/양념장</t>
  </si>
  <si>
    <t>동태탕</t>
  </si>
  <si>
    <t>김볶음밥</t>
  </si>
  <si>
    <t>갈비탕</t>
  </si>
  <si>
    <t>01[월]</t>
  </si>
  <si>
    <t>돈육카레라이스 ⑤⑥⑩</t>
  </si>
  <si>
    <t>멥쌀_백미_생것</t>
  </si>
  <si>
    <t>1. 밥은 고슬고슬하게 짓는다.
2. 돼지고기는 핏물을 빼고 적당한 크기로 썬다.
3. 당근, 양파, 애호박과 양송이버섯은 적당한 크기로 썬다.
4. 식용유 두른 팬에 돼지고기와 채소를 넣고 볶다가 적당량의 물을 넣고 끓인다.
5. 채소가 어느 정도 익으면 카레가루를 넣고 조금 더 끓인다.
6. 밥 위에 5를 올려낸다.</t>
    <phoneticPr fontId="2" type="noConversion"/>
  </si>
  <si>
    <t>돼지고기_등심_생것</t>
  </si>
  <si>
    <t>양파_생것</t>
  </si>
  <si>
    <t>카레, 가루</t>
  </si>
  <si>
    <t>당근_뿌리_생것</t>
  </si>
  <si>
    <t>양송이버섯_생것</t>
  </si>
  <si>
    <t>호박_애호박_생것</t>
  </si>
  <si>
    <t>콩기름</t>
  </si>
  <si>
    <t>곤약미소장국 ⑤⑥</t>
  </si>
  <si>
    <t>곤약(구약나물), 판형, 생것</t>
  </si>
  <si>
    <t>1. 냄비에 물을 붓고 미소된장을 풀고 끓인다.
2. 파와 곤약은 적당한 크기로 썰고, 마늘은 다진다. 
3. 1에 2를 넣고 끓인다.</t>
  </si>
  <si>
    <t>된장, 개량</t>
  </si>
  <si>
    <t>파, 생것</t>
  </si>
  <si>
    <t>마늘, 깐마늘, 생것</t>
  </si>
  <si>
    <t>배추김치 ⑨</t>
  </si>
  <si>
    <t>김치, 배추 김치</t>
  </si>
  <si>
    <t>-</t>
  </si>
  <si>
    <t>02[화]</t>
  </si>
  <si>
    <t>멥쌀, 백미, 생것</t>
  </si>
  <si>
    <t>닭고기, 가슴(껍질 제거), 생것</t>
  </si>
  <si>
    <t>당근, 뿌리, 생것</t>
  </si>
  <si>
    <t>양파, 생것</t>
  </si>
  <si>
    <t>굴 소스</t>
  </si>
  <si>
    <t>전분, 감자, 가루</t>
  </si>
  <si>
    <t>참기름</t>
  </si>
  <si>
    <t xml:space="preserve">후추, 검은후추, 가루 </t>
  </si>
  <si>
    <t>미역국 ⑤⑥</t>
  </si>
  <si>
    <t>간장_재래</t>
  </si>
  <si>
    <t>1. 건미역은 충분히 불려 적당한 크기로 썬다._x000D_
2. 참기름 두른 냄비에 미역을 넣고 볶다가 적당량의 물을 넣어 끓인다._x000D_
3. 미역이 충분히 익었을 때 국간장으로 간을 맞춘다.</t>
  </si>
  <si>
    <t>미역, 말린것</t>
  </si>
  <si>
    <t>1. 쌀은 불린 후 적당량의 물을 부어 밥을 짓는다.
2. 닭가슴살, 양파, 당근, 파는 적당한 크기로 썰고, 마늘은 다진다. 
3. 그릇에 굴소스, 참기름, 후춧가루, 물을 넣고 섞어 소스를 만든다.
4. 팬에 콩기름을 두르고 다진 마늘을 볶다가 양파, 당근, 파를 넣어 함께 볶는다. 
5. 4에 소스와 닭가슴살을 넣어 함께 볶다가 감자녹말과 물을 1:1 비율로 섞어 만든 녹말물로 농도를 맞춘다. 
6. 그릇에 지은 밥을 담고 5를 올린다.</t>
    <phoneticPr fontId="2" type="noConversion"/>
  </si>
  <si>
    <t>03[수]</t>
  </si>
  <si>
    <t>미트스파게티 ⑤⑥⑩⑫</t>
  </si>
  <si>
    <t>파스타, 스파게티, 말린것</t>
  </si>
  <si>
    <t>1. 양파, 당근은 잘게 썬다.
2. 스파게티면은 끓는 물에 삶아 물기를 뺀다.
3. 다진 돼지고기에 마늘, 청주, 후추를 넣고 볶는다.
4. 돼지고기가 어느 정도 익으면 양파, 당근을 넣고 볶다가 토마토 소스, 케첩을 넣는다.
5. 삶은 스파게티면에 소스를 얹어낸다.</t>
  </si>
  <si>
    <t>토마토 소스</t>
  </si>
  <si>
    <t>돼지고기, 등심, 생것</t>
  </si>
  <si>
    <t>토마토 케첩</t>
  </si>
  <si>
    <t>청주, 알코올 16%</t>
  </si>
  <si>
    <t>두부</t>
  </si>
  <si>
    <t>1. 두부와 쇠고기는 적당한 크기로 썬다._x000D_
2. 참기름 두른 냄비에 쇠고기를 볶는다._x000D_
3. 쇠고기가 익으면 적당량의 물을 넣고 끓인다._x000D_
4. 끓으면 두부를 넣고 조금 더 끓이다가 국간장과 소금으로 간을 맞춘다.</t>
  </si>
  <si>
    <t>소고기, 한우(1등급), 양지(양지머리), 생것</t>
  </si>
  <si>
    <t>간장, 재래</t>
  </si>
  <si>
    <t>소금</t>
  </si>
  <si>
    <r>
      <t>두부탕국 ⑤⑥</t>
    </r>
    <r>
      <rPr>
        <sz val="14"/>
        <rFont val="나눔고딕"/>
        <family val="1"/>
        <charset val="129"/>
      </rPr>
      <t>⑯</t>
    </r>
    <phoneticPr fontId="2" type="noConversion"/>
  </si>
  <si>
    <t>04[목]</t>
  </si>
  <si>
    <t>달걀채소볶음밥 ①⑤⑥</t>
  </si>
  <si>
    <t>1. 쌀은 불린 후 적당량의 물을 부어 밥을 짓는다._x000D_
2. 양파, 당근은 적당한 크기로 다진다._x000D_
3. 그릇에 달걀을 풀어 준비한다._x000D_
4. 팬에 콩기름을 두르고 풀어 놓은 달걀을 넣어 저으며 익히다가 2의 채소를 넣고 볶는다._x000D_
5. 4에 지은 밥을 넣고 함께 볶다가 소금, 간장으로 간을 하고 참기름, 후춧가루로로 마무리한다.</t>
  </si>
  <si>
    <t>달걀, 생것</t>
  </si>
  <si>
    <t>후추, 검은후추, 가루</t>
  </si>
  <si>
    <t>북엇국 ⑤⑥</t>
  </si>
  <si>
    <t>무, 조선무, 생것</t>
  </si>
  <si>
    <t>1. 북어채, 양파와 대파, 무는 적당한 크기로 썬다.
2. 참기름 두른 냄비에 북어채를 넣고 볶는다.
3. 적당량의 물, 양파와 무, 다진마늘을 넣고 끓인다.
4. 익으면 대파를 넣고 국간장으로 간을 맞춘다.</t>
  </si>
  <si>
    <t>명태, 북어, 말린것</t>
  </si>
  <si>
    <t>파_대파_생것</t>
  </si>
  <si>
    <t>05[금]</t>
  </si>
  <si>
    <t>버섯잡채덮밥 ⑤⑥</t>
  </si>
  <si>
    <t>당면, 고구마, 말린것</t>
  </si>
  <si>
    <t>간장, 개량, 양조</t>
  </si>
  <si>
    <t>느타리버섯, 생것</t>
  </si>
  <si>
    <t>표고버섯, 배지재배, 갓, 생것</t>
  </si>
  <si>
    <t>설탕, 백설탕</t>
  </si>
  <si>
    <t>참깨, 흰깨, 볶은것</t>
  </si>
  <si>
    <t>콩나물국 ⑤</t>
  </si>
  <si>
    <t>콩나물_생것</t>
  </si>
  <si>
    <t>1. 냄비에 물을 붓고 멸치로 육수를 우려낸다.
2. 대파는 적당한 크기로 썰고 마늘은 다진다.
3. 콩나물은 다듬어 씻는다.
4. 콩나물과 마늘을 넣어 끓인다.
5. 콩나물이 어느정도 익으면 대파를 넣고 소금으로 간을 맞춘다.</t>
  </si>
  <si>
    <t>멸치</t>
  </si>
  <si>
    <t>마늘</t>
  </si>
  <si>
    <t>08[월]</t>
  </si>
  <si>
    <t>멸치볶음밥 ⑤⑥</t>
  </si>
  <si>
    <t>1. 쌀은 불린 후 적당량의 물을 부어 밥을 짓는다._x000D_
2. 양파, 당근, 파는 적당한 크기로 썰고, 마늘은 다진다._x000D_
3. 그릇에 간장, 참기름, 후춧가루를 넣고 섞어 양념를 만든다._x000D_
4. 팬에 콩기름을 두르고 다진 마늘을 볶다가 양파, 당근, 파를 넣어 함께 볶는다._x000D_
5. 4에 멸치를 넣어 함께 볶다가 지은 밥을 넣고 섞은 후 양념을 넣어 골고루 버무리며 볶는다.</t>
  </si>
  <si>
    <t>멸치, 잔멸치, 삶아서 말린것</t>
  </si>
  <si>
    <t>시래기된장국 ⑤⑥</t>
  </si>
  <si>
    <t>무시래기, 잎, 말린것, 삶은것</t>
  </si>
  <si>
    <t>1. 적당량의 물에 건다시마와 멸치를 넣어 국물을 낸다._x000D_
2. 시래기와 대파는 적당한 크기로 썬다._x000D_
3. 육수에 된장을 풀고 시래기, 대파와 다진마늘을 넣어 끓인다.</t>
  </si>
  <si>
    <t>멸치, 대멸치, 삶아서 말린것</t>
  </si>
  <si>
    <t>다시마, 말린것</t>
  </si>
  <si>
    <t>깍두기 ⑨</t>
  </si>
  <si>
    <t>김치, 깍두기</t>
  </si>
  <si>
    <t>09[화]</t>
  </si>
  <si>
    <t>1. 쌀을 불린다._x000D_
2. 적당량의 물을 부어 밥을 짓는다.</t>
  </si>
  <si>
    <r>
      <t xml:space="preserve">쇠고기쌀국수 </t>
    </r>
    <r>
      <rPr>
        <sz val="14"/>
        <rFont val="맑은 고딕"/>
        <family val="3"/>
        <charset val="129"/>
      </rPr>
      <t>⑯</t>
    </r>
  </si>
  <si>
    <t>멥쌀 가공(면류), 쌀국수, 건면</t>
  </si>
  <si>
    <t>1. 면은 삶아서 그릇에 담는다._x000D_
2. 물에 소고기를 넣고 육수를 낸 후 소금으로 간하여 끓인다._x000D_
3. 숙주는 꼬리를 떼어 다듬고 삶은 소고기는 한 입 크기로 썬다._x000D_
4. 파, 양파는 얇게 채썰고 쑥갓은 잘게 뜯어 준비한다._x000D_
5. 그릇에 담은 쌀국수에 뜨거운 육수를 붓고 3과 4을 올린다.</t>
  </si>
  <si>
    <t>소고기, 한우(1++등급), 양지(양지머리), 생것</t>
  </si>
  <si>
    <t>숙주나물, 생것</t>
  </si>
  <si>
    <t>쑥갓, 생것</t>
  </si>
  <si>
    <t>파, 쪽파, 생것</t>
  </si>
  <si>
    <t>소금, 정제염</t>
  </si>
  <si>
    <t>10[수]</t>
  </si>
  <si>
    <t>두부소보로덮밥 ⑤⑥</t>
  </si>
  <si>
    <t>1. 쌀은 불린 후 밥을 짓는다.
2. 두부는 물기를 제거 후 으깨고 당근은 다진다.
3. 간장, 설탕, 다진 마늘, 깨소금, 후추를 섞어 양념장을 만든다.
4. 팬에 기름을 두르고 다진 파를 넣고 볶다가 두부, 당근을 넣고 볶는다.
5. 두부의 물기가 어느정도 날아가면 양념장을 넣고 볶는다.
6. 밥 위에 볶은 재료를 올린다.</t>
  </si>
  <si>
    <t>설탕_백설탕</t>
  </si>
  <si>
    <t>깨소금_가루_볶은것</t>
  </si>
  <si>
    <t>건새우뭇국 ⑤⑥⑨</t>
  </si>
  <si>
    <t>1. 적당량의 물에 건새우, 멸치와 건다시마를 넣고 국물을 낸다._x000D_
2. 육수에서 멸치와 다시마는 건져낸다._x000D_
3. 무와 대파는 적당한 크기로 썬다._x000D_
4. 육수에 무, 다진마늘을 넣고 끓인다._x000D_
5. 국물이 우러나면 국간장으로 간을 하고 대파를 넣고 한소끔 더 끓인다.</t>
  </si>
  <si>
    <t>새우, 꽃새우, 삶아서 말린것</t>
  </si>
  <si>
    <t>파, 대파, 생것</t>
  </si>
  <si>
    <t>11[목]</t>
  </si>
  <si>
    <t>게살볶음밥 ①⑤⑥⑧</t>
  </si>
  <si>
    <t>1. 쌀은 불린 후 적당량의 물을 부어 밥을 짓는다.
2. 게맛살은 적당한 크기로 찢고 파와 당근은 다진다.
3. 그릇에 달걀을 푼다. 
4. 팬에 콩기름을 두르고 파와 당근을 볶은 후 게맛살을 넣어 살짝 볶다가 풀어 놓은 달걀을 넣고 저으며 함께 볶는다.
5. 4에 지은 밥을 넣어 함께 볶고 간장으로 간을 한 후, 참기름으로 마무리한다.</t>
  </si>
  <si>
    <t>게맛살</t>
  </si>
  <si>
    <t>버섯들깨탕 ⑤⑥</t>
  </si>
  <si>
    <t>느타리버섯_생것</t>
  </si>
  <si>
    <t>1. 적당량의 물에 건다시마와 멸치를 넣어 국물을 낸다._x000D_
2. 버섯, 양파와 대파는 적당한 크기로 썬다._x000D_
3. 버섯과 양파를 넣고 끓인다._x000D_
4. 들깨가루와 대파를 넣고 국간장으로 간을 맞춘다.</t>
  </si>
  <si>
    <t>팽이버섯_생것</t>
  </si>
  <si>
    <t>들깨_말린것</t>
  </si>
  <si>
    <t>12[금]</t>
  </si>
  <si>
    <t>미역수제비 ⑤⑥</t>
  </si>
  <si>
    <t>밀, 중력밀가루</t>
  </si>
  <si>
    <t>생강, 뿌리줄기, 생것</t>
  </si>
  <si>
    <t>15[월]</t>
  </si>
  <si>
    <t>소고기, 한우(1++등급), 우둔(우둔살), 생것</t>
  </si>
  <si>
    <t>무챗국 ⑤⑥</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</si>
  <si>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</si>
  <si>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r>
      <t>쇠불고기덮밥 ⑤⑥</t>
    </r>
    <r>
      <rPr>
        <sz val="14"/>
        <rFont val="나눔고딕"/>
        <family val="1"/>
        <charset val="129"/>
      </rPr>
      <t>⑯</t>
    </r>
    <phoneticPr fontId="2" type="noConversion"/>
  </si>
  <si>
    <t>1. 쌀은 불린 후 적당량의 물을 부어 밥을 짓는다.
2. 쇠고기, 양파, 당근은 적당한 크기로 썬다.
3. 파는 송송 썰고, 마늘은 다진다. 
4. 그릇에 돼지고기를 담고 다진 마늘, 간장, 설탕, 참기름, 후춧가루를 넣어 골고루 버무린다. 
5. 팬에 콩기름을 두르고 4를 넣어 볶다가 당근, 양파, 파를 넣고 볶는다.
6. 그릇에 지은 밥을 담고 5를 올린다.</t>
    <phoneticPr fontId="2" type="noConversion"/>
  </si>
  <si>
    <t>16[화]</t>
  </si>
  <si>
    <t>국수_우동_생것</t>
  </si>
  <si>
    <t>1. 적당량의 물에 다시마, 멸치를 넣고 국물을 낸다._x000D_
2. 어묵, 유부, 애호박과 실파는 적당한 크기로 썬다._x000D_
3. 우동면과 어묵은 살짝 데쳐낸다._x000D_
4. 육수에 어묵, 유부, 채소를 넣고 국간장으로 간을 맞춘다._x000D_
5. 그릇에 우동면을 담고 국물을 부어낸다._x000D_
6. 김가루를 올려 제공한다.</t>
  </si>
  <si>
    <t>어묵, 튀긴것</t>
  </si>
  <si>
    <t>두부, 유부</t>
  </si>
  <si>
    <t>파_실파_생것</t>
  </si>
  <si>
    <t>김, 돌김, 말린것</t>
  </si>
  <si>
    <t>우동 ⑤⑥</t>
    <phoneticPr fontId="2" type="noConversion"/>
  </si>
  <si>
    <t>17[수]</t>
  </si>
  <si>
    <t>1. 쌀은 불린 후 적당량의 물을 부어 밥을 짓는다._x000D_
2. 양파, 당근과 파는 다진다._x000D_
3. 새우는 손질한다._x000D_
4. 팬에 콩기름을 두르고 파, 당근을 볶은 후 새우와 양파를 넣어 살짝 볶는다._x000D_
5. 4에 지은 밥을 넣어 함께 볶고 간장으로 간을 한 후, 참기름으로 마무리한다.</t>
  </si>
  <si>
    <t>새우, 대하, 생것</t>
  </si>
  <si>
    <t>청경채_생것</t>
  </si>
  <si>
    <t>1.냄비에 물을 붓고 멸치로 육수를 우려낸다._x000D_
2. 청경채는 적당한 크기로 썬다.  _x000D_
3. 파는 송송 썰고, 마늘은 다진다._x000D_
4. 1에 2와 3을 넣고 끓이다가 소금으로 간을 한다.</t>
  </si>
  <si>
    <t>18[목]</t>
  </si>
  <si>
    <t>참치채소주먹밥 ⑤</t>
  </si>
  <si>
    <t>1. 밥을 고슬하게 짓는다.
2. 당근은 잘게 다져 식용유를 두른 팬에 소금을 넣고 볶는다.
3. 참치는 체에 밭쳐 기름을 뺀다.
4. 밥에 참치, 당근, 참기름, 깨, 소금을 넣고 고루 섞는다.
5. 한 입 크기로 주먹밥을 만든다.</t>
  </si>
  <si>
    <t>가다랑어, 유지통조림</t>
  </si>
  <si>
    <t>참깨_흰깨_볶은것</t>
  </si>
  <si>
    <t>달걀국 ①</t>
  </si>
  <si>
    <t>1. 냄비에 물을 붓고 멸치로 육수를 우려낸다.
2. 달걀은 그릇에 푼다.
3. 파는 송송 썰고, 마늘은 다진다. 
4. 냄비에 물을 붓고 끓이다가 2와 3을 넣어 한소끔 끓이고 소금으로 간을 한다.</t>
  </si>
  <si>
    <t>19[금]</t>
  </si>
  <si>
    <t>멥쌀_발아현미_현미_생것</t>
  </si>
  <si>
    <t>토마토, 생것</t>
  </si>
  <si>
    <t>양송이버섯, 생것</t>
  </si>
  <si>
    <t>치즈, 체다</t>
  </si>
  <si>
    <t>마늘, 깐마늘, 수입산, 생것</t>
  </si>
  <si>
    <t>숙주나물_생것</t>
  </si>
  <si>
    <t>1.냄비에 물을 붓고 멸치로 육수를 우려낸다._x000D_
2. 파는 송송 썰고, 마늘은 다진다._x000D_
3. 1에 숙주와 2를 넣고 끓이다가 소금으로 간을 한다.</t>
  </si>
  <si>
    <t>토마토소스리조또 ②⑤⑩⑫</t>
    <phoneticPr fontId="2" type="noConversion"/>
  </si>
  <si>
    <t>22[월]</t>
  </si>
  <si>
    <t>어묵치즈볶음밥 ②⑤⑥</t>
  </si>
  <si>
    <t>1. 쌀은 불린 후 적당량의 물을 부어 밥을 짓는다.
2. 닭가슴살, 양파, 당근, 파는 적당한 크기로 썰고, 마늘은 다진다.
3. 그릇에 간장, 참기름, 후춧가루를 넣고 섞어 양념를 만든다.
4. 팬에 콩기름을 두르고 다진 마늘을 볶다가 양파, 당근, 파를 넣어 함께 볶는다.
5. 4에 닭가슴살을 넣어 함께 볶다가 지은 밥을 넣고 섞은 후 양념을 넣어 골고루 버무리며 볶은 후 치즈를 올려 준다.</t>
  </si>
  <si>
    <t>어묵, 찐어묵</t>
  </si>
  <si>
    <t>치즈, 모짜렐라</t>
  </si>
  <si>
    <t>아욱_생것</t>
  </si>
  <si>
    <t>1. 냄비에 물을 붓고 멸치로 육수를 우려낸다.
2. 아욱와 파는 썰고, 마늘은 다진다.
3. 1에 2를 넣고 끓이다가 소금으로 간을 한다.</t>
  </si>
  <si>
    <t>23[화]</t>
  </si>
  <si>
    <t>채소비빔밥 ⑤⑥</t>
  </si>
  <si>
    <t>1. 밥은 고슬고슬하게 짓는다._x000D_
2. 당근, 도라지, 콩나물과 시금치는 손질하여 적당한 크기로 썬다._x000D_
3. 식용유를 두른 팬에 2의 재료를 볶는다._x000D_
4. 진간장과 참기름으로 간하고 재료가 익으면 밥 위에 올려 제공한다.</t>
  </si>
  <si>
    <t>도라지, 뿌리, 생것</t>
  </si>
  <si>
    <t>시금치, 생것</t>
  </si>
  <si>
    <t>콩나물, 생것</t>
  </si>
  <si>
    <t>두부버섯국 ⑤⑥</t>
  </si>
  <si>
    <t>1. 적당량의 물에 건다시마와 멸치를 넣어 국물을 낸다._x000D_
2. 두부, 버섯, 양파와 대파는 적당한 크기로 썬다. _x000D_
3. 육수에 버섯, 양파와 다진마늘을 넣고 끓이다가 반쯤 익으면 두부와 대파를 넣는다._x000D_
4. 국간장으로 간을 맞춘다.</t>
  </si>
  <si>
    <t>24[수]</t>
  </si>
  <si>
    <t>1. 밥을 고슬고슬하게 짓는다._x000D_
2. 오징어, 양배추, 애호박, 양파와 당근은 적당한 크기로 썬다._x000D_
3. 식용유 두른 팬에 다진마늘을 넣고 볶다가 오징어, 양배추, 애호박, 양파와 당근을 넣고 볶는다._x000D_
4. 오징어가 반쯤 익으면 굴소스와 전분물을 넣고 농도를 맞춘다._x000D_
5. 채소가 모두 익으면 불을 끄고 참기름을 넣는다._x000D_
6. 밥 위에 5를 부어 제공한다.</t>
  </si>
  <si>
    <t>오징어, 생것</t>
  </si>
  <si>
    <t>양배추, 생것</t>
  </si>
  <si>
    <t>호박, 애호박, 생것</t>
  </si>
  <si>
    <t>배추_생것</t>
  </si>
  <si>
    <t>1. 냄비에 물을 붓고 멸치로 육수를 우려낸다._x000D_
2. 배추는 적당한 크기로 썬다.  _x000D_
3. 파는 송송 썰고, 마늘은 다진다._x000D_
4. 1에 2와 3을 넣고 끓이다가 소금으로 간을 한다.</t>
  </si>
  <si>
    <r>
      <t>오징어덮밥 ⑤</t>
    </r>
    <r>
      <rPr>
        <sz val="14"/>
        <rFont val="나눔고딕"/>
        <family val="1"/>
        <charset val="129"/>
      </rPr>
      <t>⑰⑱</t>
    </r>
    <phoneticPr fontId="2" type="noConversion"/>
  </si>
  <si>
    <t>26[금]</t>
  </si>
  <si>
    <t>1. 쌀은 불린 후 적정량의 물을 부어 밥을 짓는다.
2. 시래기는 삶은 후 2cm로 자르고 파와 마늘은 다진다.
3. 그릇에 간장과 다진 파, 참깨를 넣고 섞어서 양념장을 만든다.
4. 달군 팬에 콩기름을 두르고 다진 마늘과 시래기를 넣어 볶는다.
5. 4에 1을 넣어 볶다가 후추와 들기름을 넣고 함께 볶는다.
6. 5를 그릇에 담고 3의 양념장과 함께 제공한다.</t>
  </si>
  <si>
    <t>무청, 조선무 잎, 생것</t>
  </si>
  <si>
    <t>들기름</t>
  </si>
  <si>
    <t>동태탕 ⑤⑥</t>
  </si>
  <si>
    <t>명태, 동태, 냉동</t>
  </si>
  <si>
    <t>1. 동태, 무, 양파와 대파는 적당한 크기로 썬다._x000D_
2. 적당량의 물에 고추장을 풀고 무를 넣고 끓인다._x000D_
3. 무가 익으면 동태를 넣고 끓인다._x000D_
4. 동태가 익으면 양파, 대파, 다진마늘, 고춧가루와 소금을 넣고 끓인다.</t>
  </si>
  <si>
    <t>고추장, 재래</t>
  </si>
  <si>
    <t>고춧가루, 가루</t>
  </si>
  <si>
    <t>시래기영양밥/양념장 ⑤⑥</t>
    <phoneticPr fontId="2" type="noConversion"/>
  </si>
  <si>
    <t>29[월]</t>
  </si>
  <si>
    <t>잔치국수 ⑤⑥</t>
  </si>
  <si>
    <t>국수, 소면, 말린것</t>
  </si>
  <si>
    <t>1. 냄비에 물을 붓고 멸치로 육수를 우려낸 후 소금, 간장으로 간을 한다.
2. 소면은 삶아 건져 찬물로 씻은 후 물기를 뺀다.
3. 당근, 애호박은 채 썰고 파는 어슷썰기 한다.
4. 김은 구운 후 부숴 김가루로 만든다. 
5. 팬에 콩기름을 두르고 3을 볶다가 후춧가루를 넣는다. 
6. 그릇에 2를 담고 1의 육수를 부은 후 4와 5를 고명으로 올린다.</t>
  </si>
  <si>
    <t>김, 참김, 말린것</t>
  </si>
  <si>
    <t>30[화]</t>
  </si>
  <si>
    <t>만두, 고기 만두</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</si>
  <si>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</si>
  <si>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김볶음밥 ⑤</t>
  </si>
  <si>
    <t>1. 밥을 고슬하게 짓는다.
2. 봉지 안에 김을 넣고 부순다.
3. 식용유를 두른 팬에 밥, 참기름, 깨, 소금과 김을 넣고 볶는다.</t>
  </si>
  <si>
    <t>만둣국 ①⑤⑥⑩</t>
    <phoneticPr fontId="2" type="noConversion"/>
  </si>
  <si>
    <t>소고기, 한우, 갈비, 생것</t>
  </si>
  <si>
    <t>1. 갈비는 찬물에 담가 핏물을 뺀다._x000D_
2. 냄비에 적당량의 물과 갈비를 넣고 끓인다._x000D_
3. 갈비가 익으면 무와 대파를 넣고 육수를 우려낸다._x000D_
4. 갈비와 무는 건져서 적당한 크기로 썰고 육수는 식혀서 기름을 걷어낸다._x000D_
5. 갈비와 무는 소금, 국간장, 다진마늘과 참기름으로 양념한다._x000D_
6. 육수를 다시 끓이다가 양념한 갈비와 무를 넣고 끓인다.</t>
  </si>
  <si>
    <t>간장, 개량, 산분해</t>
  </si>
  <si>
    <t>31[수]</t>
  </si>
  <si>
    <r>
      <t>갈비탕 ⑤⑥</t>
    </r>
    <r>
      <rPr>
        <sz val="14"/>
        <rFont val="나눔고딕"/>
        <family val="1"/>
        <charset val="129"/>
      </rPr>
      <t>⑯</t>
    </r>
    <phoneticPr fontId="2" type="noConversion"/>
  </si>
  <si>
    <t>1. 밥은 고슬고슬하게 짓는다.
2. 당면은 삶아 둔다.
3. 버섯, 양파와 당근은 적당한 크기로 썬 후 식용유 두른 팬에 볶는다.
4. 삶은당면과 채소를 함께 넣고 진간장, 설탕, 참기름과 깨를 넣어 간을 맞춘다.
5. 분량의 밥 위에 얹어낸다.</t>
    <phoneticPr fontId="2" type="noConversion"/>
  </si>
  <si>
    <t>1. 미역은 불린 후 적당한 크기로 썬다.
2. 그릇에 밀가루를 넣어 반죽하다가 반죽 농도에 따라 물의 양을 조절하고 반죽을 치댄 후 냉장숙성 시킨다.
3. 냄비에 물을 붓고 무, 멸치와 다시마로 육수를 우려낸다. 
4. 양파, 당근은 적당한 크기로 채 썬다.
5. 파는 송송 썰고, 마늘은 다진다.
6. 3에 미역, 다진 마늘, 생강즙을 넣고 끓이다가 2의 반죽을 얇게 뜯어 넣는다.
7. 6에 양파, 당근, 파를 넣고 끓이다가 소금, 간장으로 간을 한 후 마무리한다.</t>
    <phoneticPr fontId="2" type="noConversion"/>
  </si>
  <si>
    <t>굴소스닭가슴살덮밥 ⑤⑮⑱</t>
    <phoneticPr fontId="2" type="noConversion"/>
  </si>
  <si>
    <t>새우살볶음밥 ⑤⑥⑨</t>
    <phoneticPr fontId="2" type="noConversion"/>
  </si>
  <si>
    <t>1. 밥은 고슬고슬하게 짓는다.
2. 돼지고기는 핏물 제거 후 물기를 제거하여 다진다.
3. 양송이 버섯, 양파, 당근을 다진다.
4. 토마토는 끓는 물에 살짝 데쳐 껍질을 벗긴 후 다진다.
5. 식용유 두른 팬에 돼지고기와 다진마늘을 볶는다.
6. 반쯤 익으면 양송이버섯, 양파, 당근, 토마토와 케첩을 넣고 볶는다.
7. 물을 넣고 끓인다.
8. 7에 1과 치즈를 넣어 골고루 섞으며 살짝 졸인다.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</si>
</sst>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0.0"/>
    <numFmt numFmtId="178" formatCode="m&quot;월&quot;\ d&quot;일&quot;;@"/>
    <numFmt numFmtId="179" formatCode="&quot; &quot;"/>
  </numFmts>
  <fonts count="14">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sz val="11"/>
      <color theme="1"/>
      <name val="나눔고딕"/>
      <family val="3"/>
      <charset val="129"/>
    </font>
    <font>
      <sz val="14"/>
      <color theme="1"/>
      <name val="나눔고딕"/>
      <family val="3"/>
      <charset val="129"/>
    </font>
    <font>
      <sz val="14"/>
      <name val="나눔고딕"/>
      <family val="3"/>
      <charset val="129"/>
    </font>
    <font>
      <sz val="20"/>
      <color rgb="FF000000"/>
      <name val="한컴 윤체 M"/>
      <family val="3"/>
      <charset val="129"/>
    </font>
    <font>
      <b/>
      <sz val="14"/>
      <color rgb="FFFF0000"/>
      <name val="나눔고딕"/>
      <family val="3"/>
      <charset val="129"/>
    </font>
    <font>
      <sz val="14"/>
      <name val="맑은 고딕"/>
      <family val="3"/>
      <charset val="129"/>
    </font>
    <font>
      <sz val="14"/>
      <name val="나눔고딕"/>
      <family val="1"/>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double">
        <color indexed="64"/>
      </bottom>
      <diagonal/>
    </border>
    <border>
      <left/>
      <right/>
      <top/>
      <bottom style="double">
        <color indexed="64"/>
      </bottom>
      <diagonal/>
    </border>
    <border>
      <left style="thin">
        <color auto="1"/>
      </left>
      <right style="double">
        <color indexed="64"/>
      </right>
      <top/>
      <bottom style="thin">
        <color auto="1"/>
      </bottom>
      <diagonal/>
    </border>
    <border>
      <left style="double">
        <color indexed="64"/>
      </left>
      <right style="thin">
        <color auto="1"/>
      </right>
      <top/>
      <bottom style="thin">
        <color auto="1"/>
      </bottom>
      <diagonal/>
    </border>
    <border>
      <left style="thin">
        <color auto="1"/>
      </left>
      <right style="double">
        <color indexed="64"/>
      </right>
      <top style="thin">
        <color auto="1"/>
      </top>
      <bottom style="thin">
        <color auto="1"/>
      </bottom>
      <diagonal/>
    </border>
    <border>
      <left style="thin">
        <color auto="1"/>
      </left>
      <right/>
      <top style="thin">
        <color auto="1"/>
      </top>
      <bottom style="thin">
        <color auto="1"/>
      </bottom>
      <diagonal/>
    </border>
    <border>
      <left style="thin">
        <color auto="1"/>
      </left>
      <right style="double">
        <color indexed="64"/>
      </right>
      <top style="thin">
        <color auto="1"/>
      </top>
      <bottom/>
      <diagonal/>
    </border>
    <border>
      <left style="double">
        <color indexed="64"/>
      </left>
      <right style="thin">
        <color auto="1"/>
      </right>
      <top style="thin">
        <color auto="1"/>
      </top>
      <bottom/>
      <diagonal/>
    </border>
    <border>
      <left style="thin">
        <color auto="1"/>
      </left>
      <right style="thin">
        <color auto="1"/>
      </right>
      <top style="double">
        <color indexed="64"/>
      </top>
      <bottom style="thin">
        <color auto="1"/>
      </bottom>
      <diagonal/>
    </border>
    <border>
      <left style="thin">
        <color auto="1"/>
      </left>
      <right style="double">
        <color indexed="64"/>
      </right>
      <top style="double">
        <color indexed="64"/>
      </top>
      <bottom style="thin">
        <color auto="1"/>
      </bottom>
      <diagonal/>
    </border>
    <border>
      <left/>
      <right style="thin">
        <color auto="1"/>
      </right>
      <top style="double">
        <color indexed="64"/>
      </top>
      <bottom style="thin">
        <color auto="1"/>
      </bottom>
      <diagonal/>
    </border>
    <border>
      <left style="thin">
        <color auto="1"/>
      </left>
      <right/>
      <top style="double">
        <color indexed="64"/>
      </top>
      <bottom style="thin">
        <color auto="1"/>
      </bottom>
      <diagonal/>
    </border>
    <border>
      <left style="thin">
        <color auto="1"/>
      </left>
      <right/>
      <top/>
      <bottom style="thin">
        <color auto="1"/>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auto="1"/>
      </left>
      <right style="double">
        <color indexed="64"/>
      </right>
      <top/>
      <bottom/>
      <diagonal/>
    </border>
    <border>
      <left style="thin">
        <color auto="1"/>
      </left>
      <right style="double">
        <color indexed="64"/>
      </right>
      <top/>
      <bottom style="double">
        <color indexed="64"/>
      </bottom>
      <diagonal/>
    </border>
    <border>
      <left style="double">
        <color indexed="64"/>
      </left>
      <right style="thin">
        <color auto="1"/>
      </right>
      <top/>
      <bottom/>
      <diagonal/>
    </border>
    <border>
      <left style="double">
        <color indexed="64"/>
      </left>
      <right style="thin">
        <color auto="1"/>
      </right>
      <top/>
      <bottom style="double">
        <color indexed="64"/>
      </bottom>
      <diagonal/>
    </border>
    <border>
      <left style="thin">
        <color indexed="64"/>
      </left>
      <right style="thin">
        <color indexed="64"/>
      </right>
      <top/>
      <bottom style="double">
        <color indexed="64"/>
      </bottom>
      <diagonal/>
    </border>
  </borders>
  <cellStyleXfs count="1">
    <xf numFmtId="0" fontId="0" fillId="0" borderId="0">
      <alignment vertical="center"/>
    </xf>
  </cellStyleXfs>
  <cellXfs count="90">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4" borderId="10" xfId="0" applyFont="1" applyFill="1" applyBorder="1" applyAlignment="1" applyProtection="1">
      <alignment vertical="center" wrapText="1"/>
      <protection locked="0"/>
    </xf>
    <xf numFmtId="0" fontId="4" fillId="0" borderId="11"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xf>
    <xf numFmtId="0" fontId="7" fillId="0" borderId="0" xfId="0" applyFont="1" applyProtection="1">
      <alignment vertical="center"/>
      <protection locked="0"/>
    </xf>
    <xf numFmtId="0" fontId="7" fillId="0" borderId="0" xfId="0" applyFont="1" applyAlignment="1" applyProtection="1">
      <alignment horizontal="center" vertical="center"/>
      <protection locked="0"/>
    </xf>
    <xf numFmtId="176" fontId="8"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4" fillId="5" borderId="16" xfId="0" applyFont="1" applyFill="1" applyBorder="1" applyAlignment="1">
      <alignment horizontal="center" vertical="center" wrapText="1" shrinkToFit="1"/>
    </xf>
    <xf numFmtId="0" fontId="11" fillId="4" borderId="17" xfId="0" applyFont="1" applyFill="1" applyBorder="1" applyAlignment="1">
      <alignment vertical="center" shrinkToFit="1"/>
    </xf>
    <xf numFmtId="0" fontId="8" fillId="4" borderId="18" xfId="0" applyFont="1" applyFill="1" applyBorder="1" applyAlignment="1">
      <alignment vertical="center" shrinkToFit="1"/>
    </xf>
    <xf numFmtId="0" fontId="8" fillId="4" borderId="19" xfId="0" applyFont="1" applyFill="1" applyBorder="1" applyAlignment="1">
      <alignment horizontal="right" vertical="center" shrinkToFit="1"/>
    </xf>
    <xf numFmtId="0" fontId="8" fillId="0" borderId="0" xfId="0" applyFont="1" applyAlignment="1">
      <alignment vertical="center" shrinkToFit="1"/>
    </xf>
    <xf numFmtId="0" fontId="8" fillId="3" borderId="22"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178" fontId="8" fillId="0" borderId="12" xfId="0" applyNumberFormat="1" applyFont="1" applyBorder="1" applyAlignment="1">
      <alignment horizontal="center" vertical="center" wrapText="1"/>
    </xf>
    <xf numFmtId="0" fontId="8" fillId="0" borderId="24" xfId="0" applyFont="1" applyBorder="1" applyAlignment="1">
      <alignment horizontal="center" vertical="center" shrinkToFit="1"/>
    </xf>
    <xf numFmtId="0" fontId="8" fillId="0" borderId="25" xfId="0" applyFont="1" applyBorder="1" applyAlignment="1">
      <alignment horizontal="center" vertical="center" shrinkToFit="1"/>
    </xf>
    <xf numFmtId="0" fontId="8" fillId="0" borderId="12" xfId="0" applyFont="1" applyBorder="1" applyAlignment="1">
      <alignment horizontal="center" vertical="center" shrinkToFit="1"/>
    </xf>
    <xf numFmtId="179" fontId="8" fillId="0" borderId="12" xfId="0" applyNumberFormat="1" applyFont="1" applyBorder="1" applyAlignment="1">
      <alignment horizontal="center" vertical="center" wrapText="1"/>
    </xf>
    <xf numFmtId="179" fontId="8" fillId="0" borderId="13" xfId="0" applyNumberFormat="1" applyFont="1" applyBorder="1" applyAlignment="1">
      <alignment horizontal="center" vertical="center" wrapText="1"/>
    </xf>
    <xf numFmtId="0" fontId="8" fillId="3" borderId="29" xfId="0" applyFont="1" applyFill="1" applyBorder="1" applyAlignment="1">
      <alignment horizontal="center" vertical="center" shrinkToFit="1"/>
    </xf>
    <xf numFmtId="0" fontId="8" fillId="3" borderId="31" xfId="0" applyFont="1" applyFill="1" applyBorder="1" applyAlignment="1">
      <alignment horizontal="center" vertical="center" shrinkToFit="1"/>
    </xf>
    <xf numFmtId="0" fontId="8" fillId="3" borderId="28" xfId="0" applyFont="1" applyFill="1" applyBorder="1" applyAlignment="1">
      <alignment horizontal="center" vertical="center" shrinkToFit="1"/>
    </xf>
    <xf numFmtId="179" fontId="8" fillId="0" borderId="16" xfId="0" applyNumberFormat="1" applyFont="1" applyBorder="1" applyAlignment="1">
      <alignment horizontal="center" vertical="center" wrapText="1"/>
    </xf>
    <xf numFmtId="0" fontId="8" fillId="3" borderId="32" xfId="0" applyFont="1" applyFill="1" applyBorder="1" applyAlignment="1">
      <alignment horizontal="center" vertical="center" shrinkToFit="1"/>
    </xf>
    <xf numFmtId="0" fontId="8" fillId="0" borderId="25" xfId="0" applyFont="1" applyBorder="1" applyAlignment="1">
      <alignment horizontal="right" vertical="center" shrinkToFit="1"/>
    </xf>
    <xf numFmtId="0" fontId="8" fillId="0" borderId="24" xfId="0" applyFont="1" applyBorder="1" applyAlignment="1">
      <alignment horizontal="right" vertical="center" shrinkToFit="1"/>
    </xf>
    <xf numFmtId="0" fontId="8" fillId="0" borderId="12" xfId="0" applyFont="1" applyBorder="1" applyAlignment="1">
      <alignment horizontal="right" vertical="center" shrinkToFit="1"/>
    </xf>
    <xf numFmtId="0" fontId="8" fillId="0" borderId="12" xfId="0" applyFont="1" applyBorder="1" applyAlignment="1">
      <alignment horizontal="center" vertical="center" wrapText="1"/>
    </xf>
    <xf numFmtId="0" fontId="4" fillId="2" borderId="12" xfId="0" applyFont="1" applyFill="1" applyBorder="1" applyAlignment="1" applyProtection="1">
      <alignment horizontal="center" vertical="center" wrapText="1"/>
    </xf>
    <xf numFmtId="0" fontId="4" fillId="2" borderId="12" xfId="0" applyFont="1" applyFill="1" applyBorder="1" applyAlignment="1" applyProtection="1">
      <alignment horizontal="center" vertical="center" wrapText="1"/>
    </xf>
    <xf numFmtId="176" fontId="8" fillId="0" borderId="12" xfId="0" applyNumberFormat="1" applyFont="1" applyBorder="1" applyAlignment="1" applyProtection="1">
      <alignment horizontal="center" vertical="center" wrapText="1"/>
    </xf>
    <xf numFmtId="0" fontId="4" fillId="2" borderId="12" xfId="0" applyFont="1" applyFill="1" applyBorder="1" applyAlignment="1" applyProtection="1">
      <alignment horizontal="center" vertical="center" wrapText="1"/>
    </xf>
    <xf numFmtId="0" fontId="8" fillId="4" borderId="12" xfId="0" applyFont="1" applyFill="1" applyBorder="1" applyAlignment="1">
      <alignment horizontal="center" vertical="center" wrapText="1"/>
    </xf>
    <xf numFmtId="177" fontId="8" fillId="4" borderId="12" xfId="0" applyNumberFormat="1" applyFont="1" applyFill="1" applyBorder="1" applyAlignment="1">
      <alignment horizontal="center" vertical="center" wrapText="1"/>
    </xf>
    <xf numFmtId="0" fontId="9" fillId="0" borderId="12" xfId="0" applyFont="1" applyBorder="1" applyAlignment="1">
      <alignment horizontal="center" vertical="center"/>
    </xf>
    <xf numFmtId="0" fontId="8" fillId="4" borderId="12" xfId="0" applyFont="1" applyFill="1" applyBorder="1" applyAlignment="1">
      <alignment horizontal="left"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8" fillId="3" borderId="31" xfId="0" applyFont="1" applyFill="1" applyBorder="1" applyAlignment="1">
      <alignment horizontal="center" vertical="center" wrapText="1"/>
    </xf>
    <xf numFmtId="0" fontId="8" fillId="3" borderId="34" xfId="0" applyFont="1" applyFill="1" applyBorder="1" applyAlignment="1">
      <alignment horizontal="center" vertical="center" wrapText="1"/>
    </xf>
    <xf numFmtId="0" fontId="8" fillId="3" borderId="30"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26" xfId="0" applyFont="1" applyBorder="1" applyAlignment="1">
      <alignment horizontal="right" vertical="center" shrinkToFit="1"/>
    </xf>
    <xf numFmtId="0" fontId="8" fillId="0" borderId="35" xfId="0" applyFont="1" applyBorder="1" applyAlignment="1">
      <alignment horizontal="right" vertical="center" shrinkToFit="1"/>
    </xf>
    <xf numFmtId="0" fontId="8" fillId="0" borderId="36" xfId="0" applyFont="1" applyBorder="1" applyAlignment="1">
      <alignment horizontal="right" vertical="center" shrinkToFit="1"/>
    </xf>
    <xf numFmtId="0" fontId="8" fillId="0" borderId="13" xfId="0" applyFont="1" applyBorder="1" applyAlignment="1">
      <alignment horizontal="right" vertical="center" shrinkToFit="1"/>
    </xf>
    <xf numFmtId="0" fontId="8" fillId="0" borderId="15" xfId="0" applyFont="1" applyBorder="1" applyAlignment="1">
      <alignment horizontal="right" vertical="center" shrinkToFit="1"/>
    </xf>
    <xf numFmtId="0" fontId="8" fillId="0" borderId="39" xfId="0" applyFont="1" applyBorder="1" applyAlignment="1">
      <alignment horizontal="right" vertical="center" shrinkToFit="1"/>
    </xf>
    <xf numFmtId="0" fontId="8" fillId="0" borderId="15"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22" xfId="0" applyFont="1" applyBorder="1" applyAlignment="1">
      <alignment horizontal="right" vertical="center" shrinkToFit="1"/>
    </xf>
    <xf numFmtId="0" fontId="8" fillId="0" borderId="14" xfId="0" applyFont="1" applyBorder="1" applyAlignment="1">
      <alignment horizontal="right" vertical="center" shrinkToFit="1"/>
    </xf>
    <xf numFmtId="0" fontId="8" fillId="4" borderId="12" xfId="0" applyFont="1" applyFill="1" applyBorder="1" applyAlignment="1">
      <alignment horizontal="left" vertical="center" wrapText="1"/>
    </xf>
    <xf numFmtId="0" fontId="8" fillId="2" borderId="12" xfId="0" applyFont="1" applyFill="1" applyBorder="1" applyAlignment="1">
      <alignment horizontal="center" vertical="center" wrapText="1"/>
    </xf>
    <xf numFmtId="0" fontId="9" fillId="0" borderId="12" xfId="0" applyFont="1" applyBorder="1" applyAlignment="1">
      <alignment horizontal="center" vertical="center"/>
    </xf>
    <xf numFmtId="0" fontId="4" fillId="2" borderId="12" xfId="0" applyFont="1" applyFill="1" applyBorder="1" applyAlignment="1" applyProtection="1">
      <alignment horizontal="center" vertical="center" wrapText="1"/>
    </xf>
    <xf numFmtId="176" fontId="4" fillId="2" borderId="13" xfId="0" applyNumberFormat="1" applyFont="1" applyFill="1" applyBorder="1" applyAlignment="1" applyProtection="1">
      <alignment horizontal="center" vertical="center" wrapText="1"/>
    </xf>
    <xf numFmtId="176" fontId="4" fillId="2" borderId="14"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protection locked="0"/>
    </xf>
    <xf numFmtId="0" fontId="4" fillId="0" borderId="9" xfId="0" applyFont="1" applyFill="1" applyBorder="1" applyAlignment="1" applyProtection="1">
      <alignment horizontal="center" vertical="center" wrapText="1"/>
      <protection locked="0"/>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8" fillId="4" borderId="13" xfId="0" applyFont="1" applyFill="1" applyBorder="1" applyAlignment="1">
      <alignment horizontal="left" vertical="center" wrapText="1"/>
    </xf>
    <xf numFmtId="0" fontId="8" fillId="4" borderId="15" xfId="0" applyFont="1" applyFill="1" applyBorder="1" applyAlignment="1">
      <alignment horizontal="left" vertical="center" wrapText="1"/>
    </xf>
    <xf numFmtId="0" fontId="8" fillId="4" borderId="14" xfId="0" applyFont="1" applyFill="1" applyBorder="1" applyAlignment="1">
      <alignment horizontal="lef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4783278B-002A-449C-99C5-B8A58C71D3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3FD57D9F-B3A2-476F-84BD-32856A23E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144E5AB7-EDE3-48E4-A5B5-21AB18015B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1CB21C17-DF25-426F-8CD2-50A1CC80B1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C26B3EAD-7EE6-43B3-91B0-37B880B155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97AF656C-66CC-4ADA-B322-9BD8719F01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DDB58EBE-BD30-42BA-8803-FFC88142D6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E38B4109-ECF2-442B-92C7-A411F433E8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E7FCED72-DA21-4A42-B285-A329361174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8019A12D-02FA-44D4-AC9E-CCBBAD6668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C8013FBC-0C14-4095-B6E4-169F57B9D0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6A494262-53A4-4435-92B3-0CE7903DD4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B1A144EA-AC7D-4C93-B8DF-8049DD4F17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7A35BD58-9D57-4DC2-AE36-E373EADDAE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80A3B06E-414A-4572-BDEB-E329D7325E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3CD1D454-44F4-482F-8D43-4F06549115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BAA9A0BF-F6BF-42D8-838C-F5D357462C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CFF089C1-AE6D-44A7-B0CC-36D4088F64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456DBBAF-D407-47B6-B162-EA7AE7DC99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DE1B1A6C-4466-4696-84C0-2F7913EDD7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2394857</xdr:colOff>
      <xdr:row>2</xdr:row>
      <xdr:rowOff>272143</xdr:rowOff>
    </xdr:from>
    <xdr:to>
      <xdr:col>7</xdr:col>
      <xdr:colOff>6902858</xdr:colOff>
      <xdr:row>3</xdr:row>
      <xdr:rowOff>433144</xdr:rowOff>
    </xdr:to>
    <xdr:pic>
      <xdr:nvPicPr>
        <xdr:cNvPr id="2" name="그림 1">
          <a:extLst>
            <a:ext uri="{FF2B5EF4-FFF2-40B4-BE49-F238E27FC236}">
              <a16:creationId xmlns:a16="http://schemas.microsoft.com/office/drawing/2014/main" id="{5C03C0C9-A0C3-48AC-99F2-0FE6EA3660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7" y="2929618"/>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1"/>
  <sheetViews>
    <sheetView tabSelected="1" view="pageBreakPreview" zoomScale="40" zoomScaleNormal="70" zoomScaleSheetLayoutView="40" workbookViewId="0">
      <selection activeCell="H16" sqref="H16"/>
    </sheetView>
  </sheetViews>
  <sheetFormatPr defaultColWidth="40.5" defaultRowHeight="18"/>
  <cols>
    <col min="1" max="1" width="8.75" style="18" customWidth="1"/>
    <col min="2" max="3" width="25.625" style="18" customWidth="1"/>
    <col min="4" max="4" width="13.625" style="18" customWidth="1"/>
    <col min="5" max="5" width="8.75" style="18" customWidth="1"/>
    <col min="6" max="7" width="25.625" style="18" customWidth="1"/>
    <col min="8" max="8" width="13.625" style="18" customWidth="1"/>
    <col min="9" max="9" width="8.25" style="18" customWidth="1"/>
    <col min="10" max="11" width="25.625" style="18" customWidth="1"/>
    <col min="12" max="12" width="13.625" style="18" customWidth="1"/>
    <col min="13" max="13" width="8.25" style="18" customWidth="1"/>
    <col min="14" max="15" width="25.625" style="18" customWidth="1"/>
    <col min="16" max="16" width="13.625" style="18" customWidth="1"/>
    <col min="17" max="17" width="8.25" style="18" customWidth="1"/>
    <col min="18" max="19" width="25.625" style="18" customWidth="1"/>
    <col min="20" max="20" width="13.625" style="18" customWidth="1"/>
    <col min="21" max="21" width="8.25" style="18" customWidth="1"/>
    <col min="22" max="23" width="25.625" style="18" customWidth="1"/>
    <col min="24" max="24" width="13.625" style="18" customWidth="1"/>
    <col min="25" max="16384" width="40.5" style="18"/>
  </cols>
  <sheetData>
    <row r="1" spans="1:24" ht="24.95" customHeight="1" thickBot="1">
      <c r="A1" s="14" t="s">
        <v>16</v>
      </c>
      <c r="B1" s="15">
        <v>6</v>
      </c>
      <c r="C1" s="16" t="s">
        <v>17</v>
      </c>
      <c r="D1" s="17">
        <v>144</v>
      </c>
      <c r="E1" s="16" t="s">
        <v>18</v>
      </c>
      <c r="F1" s="48" t="s">
        <v>19</v>
      </c>
      <c r="G1" s="49"/>
      <c r="H1" s="49"/>
      <c r="I1" s="49"/>
      <c r="J1" s="49"/>
      <c r="K1" s="49"/>
      <c r="L1" s="49"/>
      <c r="M1" s="49"/>
      <c r="N1" s="49"/>
      <c r="O1" s="49"/>
      <c r="P1" s="49"/>
      <c r="Q1" s="49"/>
      <c r="R1" s="49"/>
      <c r="S1" s="49"/>
      <c r="T1" s="49"/>
      <c r="U1" s="49"/>
      <c r="V1" s="49"/>
      <c r="W1" s="49"/>
      <c r="X1" s="49"/>
    </row>
    <row r="2" spans="1:24" ht="35.1" customHeight="1" thickTop="1">
      <c r="A2" s="50" t="s">
        <v>20</v>
      </c>
      <c r="B2" s="51"/>
      <c r="C2" s="52"/>
      <c r="D2" s="19" t="s">
        <v>21</v>
      </c>
      <c r="E2" s="53" t="s">
        <v>20</v>
      </c>
      <c r="F2" s="51"/>
      <c r="G2" s="52"/>
      <c r="H2" s="19" t="s">
        <v>21</v>
      </c>
      <c r="I2" s="53" t="s">
        <v>20</v>
      </c>
      <c r="J2" s="51"/>
      <c r="K2" s="52"/>
      <c r="L2" s="19" t="s">
        <v>21</v>
      </c>
      <c r="M2" s="53" t="s">
        <v>20</v>
      </c>
      <c r="N2" s="51"/>
      <c r="O2" s="52"/>
      <c r="P2" s="19" t="s">
        <v>21</v>
      </c>
      <c r="Q2" s="53" t="s">
        <v>20</v>
      </c>
      <c r="R2" s="51"/>
      <c r="S2" s="52"/>
      <c r="T2" s="19" t="s">
        <v>21</v>
      </c>
      <c r="U2" s="53" t="s">
        <v>20</v>
      </c>
      <c r="V2" s="51"/>
      <c r="W2" s="52"/>
      <c r="X2" s="20" t="s">
        <v>21</v>
      </c>
    </row>
    <row r="3" spans="1:24" ht="50.1" customHeight="1">
      <c r="A3" s="44" t="s">
        <v>22</v>
      </c>
      <c r="B3" s="35" t="s">
        <v>23</v>
      </c>
      <c r="C3" s="21">
        <v>45992</v>
      </c>
      <c r="D3" s="22"/>
      <c r="E3" s="46" t="s">
        <v>22</v>
      </c>
      <c r="F3" s="35" t="s">
        <v>23</v>
      </c>
      <c r="G3" s="21">
        <v>45993</v>
      </c>
      <c r="H3" s="23"/>
      <c r="I3" s="46" t="s">
        <v>22</v>
      </c>
      <c r="J3" s="35" t="s">
        <v>23</v>
      </c>
      <c r="K3" s="21">
        <v>45994</v>
      </c>
      <c r="L3" s="22"/>
      <c r="M3" s="46" t="s">
        <v>22</v>
      </c>
      <c r="N3" s="35" t="s">
        <v>23</v>
      </c>
      <c r="O3" s="21">
        <v>45995</v>
      </c>
      <c r="P3" s="23"/>
      <c r="Q3" s="46" t="s">
        <v>22</v>
      </c>
      <c r="R3" s="35" t="s">
        <v>23</v>
      </c>
      <c r="S3" s="21">
        <v>45996</v>
      </c>
      <c r="T3" s="22"/>
      <c r="U3" s="46" t="s">
        <v>22</v>
      </c>
      <c r="V3" s="35" t="s">
        <v>23</v>
      </c>
      <c r="W3" s="21">
        <v>45997</v>
      </c>
      <c r="X3" s="24"/>
    </row>
    <row r="4" spans="1:24" ht="50.1" customHeight="1">
      <c r="A4" s="45"/>
      <c r="B4" s="35" t="s">
        <v>24</v>
      </c>
      <c r="C4" s="21"/>
      <c r="D4" s="33" t="s">
        <v>25</v>
      </c>
      <c r="E4" s="47"/>
      <c r="F4" s="35" t="s">
        <v>24</v>
      </c>
      <c r="G4" s="21"/>
      <c r="H4" s="32" t="s">
        <v>25</v>
      </c>
      <c r="I4" s="47"/>
      <c r="J4" s="35" t="s">
        <v>24</v>
      </c>
      <c r="K4" s="21"/>
      <c r="L4" s="33" t="s">
        <v>25</v>
      </c>
      <c r="M4" s="47"/>
      <c r="N4" s="35" t="s">
        <v>24</v>
      </c>
      <c r="O4" s="21"/>
      <c r="P4" s="32" t="s">
        <v>25</v>
      </c>
      <c r="Q4" s="47"/>
      <c r="R4" s="35" t="s">
        <v>24</v>
      </c>
      <c r="S4" s="21"/>
      <c r="T4" s="33" t="s">
        <v>25</v>
      </c>
      <c r="U4" s="47"/>
      <c r="V4" s="35" t="s">
        <v>24</v>
      </c>
      <c r="W4" s="21"/>
      <c r="X4" s="34" t="s">
        <v>25</v>
      </c>
    </row>
    <row r="5" spans="1:24" ht="50.1" customHeight="1">
      <c r="A5" s="44" t="s">
        <v>13</v>
      </c>
      <c r="B5" s="25" t="s">
        <v>38</v>
      </c>
      <c r="C5" s="25" t="s">
        <v>39</v>
      </c>
      <c r="D5" s="56" t="s">
        <v>25</v>
      </c>
      <c r="E5" s="46" t="s">
        <v>13</v>
      </c>
      <c r="F5" s="25" t="s">
        <v>40</v>
      </c>
      <c r="G5" s="25" t="s">
        <v>41</v>
      </c>
      <c r="H5" s="56" t="s">
        <v>25</v>
      </c>
      <c r="I5" s="46" t="s">
        <v>13</v>
      </c>
      <c r="J5" s="25" t="s">
        <v>42</v>
      </c>
      <c r="K5" s="25" t="s">
        <v>34</v>
      </c>
      <c r="L5" s="56" t="s">
        <v>25</v>
      </c>
      <c r="M5" s="46" t="s">
        <v>13</v>
      </c>
      <c r="N5" s="25" t="s">
        <v>43</v>
      </c>
      <c r="O5" s="25" t="s">
        <v>44</v>
      </c>
      <c r="P5" s="56" t="s">
        <v>25</v>
      </c>
      <c r="Q5" s="46" t="s">
        <v>13</v>
      </c>
      <c r="R5" s="25" t="s">
        <v>45</v>
      </c>
      <c r="S5" s="25" t="s">
        <v>33</v>
      </c>
      <c r="T5" s="56" t="s">
        <v>25</v>
      </c>
      <c r="U5" s="46" t="s">
        <v>13</v>
      </c>
      <c r="V5" s="25">
        <v>0</v>
      </c>
      <c r="W5" s="25">
        <v>0</v>
      </c>
      <c r="X5" s="59" t="s">
        <v>25</v>
      </c>
    </row>
    <row r="6" spans="1:24" ht="50.1" customHeight="1">
      <c r="A6" s="62" t="s">
        <v>13</v>
      </c>
      <c r="B6" s="25" t="s">
        <v>30</v>
      </c>
      <c r="C6" s="25">
        <v>0</v>
      </c>
      <c r="D6" s="57"/>
      <c r="E6" s="54" t="s">
        <v>13</v>
      </c>
      <c r="F6" s="25" t="s">
        <v>30</v>
      </c>
      <c r="G6" s="25">
        <v>0</v>
      </c>
      <c r="H6" s="57"/>
      <c r="I6" s="54" t="s">
        <v>13</v>
      </c>
      <c r="J6" s="25" t="s">
        <v>30</v>
      </c>
      <c r="K6" s="25">
        <v>0</v>
      </c>
      <c r="L6" s="57"/>
      <c r="M6" s="54" t="s">
        <v>13</v>
      </c>
      <c r="N6" s="25" t="s">
        <v>30</v>
      </c>
      <c r="O6" s="25">
        <v>0</v>
      </c>
      <c r="P6" s="57"/>
      <c r="Q6" s="54" t="s">
        <v>13</v>
      </c>
      <c r="R6" s="25" t="s">
        <v>30</v>
      </c>
      <c r="S6" s="25">
        <v>0</v>
      </c>
      <c r="T6" s="57"/>
      <c r="U6" s="54" t="s">
        <v>13</v>
      </c>
      <c r="V6" s="25">
        <v>0</v>
      </c>
      <c r="W6" s="25">
        <v>0</v>
      </c>
      <c r="X6" s="60"/>
    </row>
    <row r="7" spans="1:24" ht="50.1" customHeight="1" thickBot="1">
      <c r="A7" s="63" t="s">
        <v>13</v>
      </c>
      <c r="B7" s="26">
        <v>0</v>
      </c>
      <c r="C7" s="26" t="s">
        <v>26</v>
      </c>
      <c r="D7" s="58"/>
      <c r="E7" s="55" t="s">
        <v>13</v>
      </c>
      <c r="F7" s="26">
        <v>0</v>
      </c>
      <c r="G7" s="26">
        <v>0</v>
      </c>
      <c r="H7" s="58"/>
      <c r="I7" s="55" t="s">
        <v>13</v>
      </c>
      <c r="J7" s="26">
        <v>0</v>
      </c>
      <c r="K7" s="26">
        <v>0</v>
      </c>
      <c r="L7" s="58"/>
      <c r="M7" s="55" t="s">
        <v>13</v>
      </c>
      <c r="N7" s="26">
        <v>0</v>
      </c>
      <c r="O7" s="26">
        <v>0</v>
      </c>
      <c r="P7" s="58"/>
      <c r="Q7" s="55" t="s">
        <v>13</v>
      </c>
      <c r="R7" s="26">
        <v>0</v>
      </c>
      <c r="S7" s="26">
        <v>0</v>
      </c>
      <c r="T7" s="58"/>
      <c r="U7" s="55" t="s">
        <v>13</v>
      </c>
      <c r="V7" s="26">
        <v>0</v>
      </c>
      <c r="W7" s="26">
        <v>0</v>
      </c>
      <c r="X7" s="61"/>
    </row>
    <row r="8" spans="1:24" ht="35.1" customHeight="1" thickTop="1">
      <c r="A8" s="50" t="s">
        <v>20</v>
      </c>
      <c r="B8" s="51"/>
      <c r="C8" s="52"/>
      <c r="D8" s="27" t="s">
        <v>21</v>
      </c>
      <c r="E8" s="53" t="s">
        <v>20</v>
      </c>
      <c r="F8" s="51"/>
      <c r="G8" s="52"/>
      <c r="H8" s="28" t="s">
        <v>21</v>
      </c>
      <c r="I8" s="53" t="s">
        <v>20</v>
      </c>
      <c r="J8" s="51"/>
      <c r="K8" s="52"/>
      <c r="L8" s="27" t="s">
        <v>21</v>
      </c>
      <c r="M8" s="53" t="s">
        <v>20</v>
      </c>
      <c r="N8" s="51"/>
      <c r="O8" s="52"/>
      <c r="P8" s="28" t="s">
        <v>21</v>
      </c>
      <c r="Q8" s="53" t="s">
        <v>20</v>
      </c>
      <c r="R8" s="51"/>
      <c r="S8" s="52"/>
      <c r="T8" s="27" t="s">
        <v>21</v>
      </c>
      <c r="U8" s="53" t="s">
        <v>20</v>
      </c>
      <c r="V8" s="51"/>
      <c r="W8" s="52"/>
      <c r="X8" s="29" t="s">
        <v>21</v>
      </c>
    </row>
    <row r="9" spans="1:24" ht="50.1" customHeight="1">
      <c r="A9" s="44" t="s">
        <v>22</v>
      </c>
      <c r="B9" s="35" t="s">
        <v>23</v>
      </c>
      <c r="C9" s="21">
        <v>45999</v>
      </c>
      <c r="D9" s="22"/>
      <c r="E9" s="46" t="s">
        <v>22</v>
      </c>
      <c r="F9" s="35" t="s">
        <v>23</v>
      </c>
      <c r="G9" s="21">
        <v>46000</v>
      </c>
      <c r="H9" s="23"/>
      <c r="I9" s="46" t="s">
        <v>22</v>
      </c>
      <c r="J9" s="35" t="s">
        <v>23</v>
      </c>
      <c r="K9" s="21">
        <v>46001</v>
      </c>
      <c r="L9" s="22"/>
      <c r="M9" s="46" t="s">
        <v>22</v>
      </c>
      <c r="N9" s="35" t="s">
        <v>23</v>
      </c>
      <c r="O9" s="21">
        <v>46002</v>
      </c>
      <c r="P9" s="23"/>
      <c r="Q9" s="46" t="s">
        <v>22</v>
      </c>
      <c r="R9" s="35" t="s">
        <v>23</v>
      </c>
      <c r="S9" s="21">
        <v>46003</v>
      </c>
      <c r="T9" s="22"/>
      <c r="U9" s="46" t="s">
        <v>22</v>
      </c>
      <c r="V9" s="35" t="s">
        <v>23</v>
      </c>
      <c r="W9" s="21">
        <v>46004</v>
      </c>
      <c r="X9" s="24"/>
    </row>
    <row r="10" spans="1:24" ht="50.1" customHeight="1">
      <c r="A10" s="45"/>
      <c r="B10" s="35" t="s">
        <v>24</v>
      </c>
      <c r="C10" s="21"/>
      <c r="D10" s="33" t="s">
        <v>25</v>
      </c>
      <c r="E10" s="47"/>
      <c r="F10" s="35" t="s">
        <v>24</v>
      </c>
      <c r="G10" s="21"/>
      <c r="H10" s="32" t="s">
        <v>25</v>
      </c>
      <c r="I10" s="47"/>
      <c r="J10" s="35" t="s">
        <v>24</v>
      </c>
      <c r="K10" s="21"/>
      <c r="L10" s="33" t="s">
        <v>25</v>
      </c>
      <c r="M10" s="47"/>
      <c r="N10" s="35" t="s">
        <v>24</v>
      </c>
      <c r="O10" s="21"/>
      <c r="P10" s="32" t="s">
        <v>25</v>
      </c>
      <c r="Q10" s="47"/>
      <c r="R10" s="35" t="s">
        <v>24</v>
      </c>
      <c r="S10" s="21"/>
      <c r="T10" s="33" t="s">
        <v>25</v>
      </c>
      <c r="U10" s="47"/>
      <c r="V10" s="35" t="s">
        <v>24</v>
      </c>
      <c r="W10" s="21"/>
      <c r="X10" s="34" t="s">
        <v>25</v>
      </c>
    </row>
    <row r="11" spans="1:24" ht="50.1" customHeight="1">
      <c r="A11" s="44" t="s">
        <v>13</v>
      </c>
      <c r="B11" s="25" t="s">
        <v>46</v>
      </c>
      <c r="C11" s="25" t="s">
        <v>47</v>
      </c>
      <c r="D11" s="56" t="s">
        <v>25</v>
      </c>
      <c r="E11" s="46" t="s">
        <v>13</v>
      </c>
      <c r="F11" s="25" t="s">
        <v>48</v>
      </c>
      <c r="G11" s="25" t="s">
        <v>29</v>
      </c>
      <c r="H11" s="56" t="s">
        <v>25</v>
      </c>
      <c r="I11" s="46" t="s">
        <v>13</v>
      </c>
      <c r="J11" s="25" t="s">
        <v>49</v>
      </c>
      <c r="K11" s="25" t="s">
        <v>27</v>
      </c>
      <c r="L11" s="56" t="s">
        <v>25</v>
      </c>
      <c r="M11" s="46" t="s">
        <v>13</v>
      </c>
      <c r="N11" s="25" t="s">
        <v>50</v>
      </c>
      <c r="O11" s="25" t="s">
        <v>51</v>
      </c>
      <c r="P11" s="56" t="s">
        <v>25</v>
      </c>
      <c r="Q11" s="46" t="s">
        <v>13</v>
      </c>
      <c r="R11" s="25" t="s">
        <v>52</v>
      </c>
      <c r="S11" s="25" t="s">
        <v>29</v>
      </c>
      <c r="T11" s="56" t="s">
        <v>25</v>
      </c>
      <c r="U11" s="46" t="s">
        <v>13</v>
      </c>
      <c r="V11" s="25">
        <v>0</v>
      </c>
      <c r="W11" s="25">
        <v>0</v>
      </c>
      <c r="X11" s="59" t="s">
        <v>25</v>
      </c>
    </row>
    <row r="12" spans="1:24" ht="50.1" customHeight="1">
      <c r="A12" s="62" t="s">
        <v>13</v>
      </c>
      <c r="B12" s="25" t="s">
        <v>31</v>
      </c>
      <c r="C12" s="25">
        <v>0</v>
      </c>
      <c r="D12" s="57"/>
      <c r="E12" s="54" t="s">
        <v>13</v>
      </c>
      <c r="F12" s="25" t="s">
        <v>30</v>
      </c>
      <c r="G12" s="25">
        <v>0</v>
      </c>
      <c r="H12" s="57"/>
      <c r="I12" s="54" t="s">
        <v>13</v>
      </c>
      <c r="J12" s="25" t="s">
        <v>30</v>
      </c>
      <c r="K12" s="25">
        <v>0</v>
      </c>
      <c r="L12" s="57"/>
      <c r="M12" s="54" t="s">
        <v>13</v>
      </c>
      <c r="N12" s="25" t="s">
        <v>30</v>
      </c>
      <c r="O12" s="25">
        <v>0</v>
      </c>
      <c r="P12" s="57"/>
      <c r="Q12" s="54" t="s">
        <v>13</v>
      </c>
      <c r="R12" s="25" t="s">
        <v>30</v>
      </c>
      <c r="S12" s="25">
        <v>0</v>
      </c>
      <c r="T12" s="57"/>
      <c r="U12" s="54" t="s">
        <v>13</v>
      </c>
      <c r="V12" s="25">
        <v>0</v>
      </c>
      <c r="W12" s="25">
        <v>0</v>
      </c>
      <c r="X12" s="60"/>
    </row>
    <row r="13" spans="1:24" ht="50.1" customHeight="1" thickBot="1">
      <c r="A13" s="63" t="s">
        <v>13</v>
      </c>
      <c r="B13" s="30">
        <v>0</v>
      </c>
      <c r="C13" s="30">
        <v>0</v>
      </c>
      <c r="D13" s="58"/>
      <c r="E13" s="55" t="s">
        <v>13</v>
      </c>
      <c r="F13" s="30">
        <v>0</v>
      </c>
      <c r="G13" s="30">
        <v>0</v>
      </c>
      <c r="H13" s="58"/>
      <c r="I13" s="55" t="s">
        <v>13</v>
      </c>
      <c r="J13" s="30">
        <v>0</v>
      </c>
      <c r="K13" s="30">
        <v>0</v>
      </c>
      <c r="L13" s="58"/>
      <c r="M13" s="55" t="s">
        <v>13</v>
      </c>
      <c r="N13" s="30">
        <v>0</v>
      </c>
      <c r="O13" s="30">
        <v>0</v>
      </c>
      <c r="P13" s="58"/>
      <c r="Q13" s="55" t="s">
        <v>13</v>
      </c>
      <c r="R13" s="30">
        <v>0</v>
      </c>
      <c r="S13" s="30">
        <v>0</v>
      </c>
      <c r="T13" s="58"/>
      <c r="U13" s="55" t="s">
        <v>13</v>
      </c>
      <c r="V13" s="30">
        <v>0</v>
      </c>
      <c r="W13" s="30">
        <v>0</v>
      </c>
      <c r="X13" s="61"/>
    </row>
    <row r="14" spans="1:24" ht="35.1" customHeight="1" thickTop="1">
      <c r="A14" s="50" t="s">
        <v>20</v>
      </c>
      <c r="B14" s="51"/>
      <c r="C14" s="52"/>
      <c r="D14" s="27" t="s">
        <v>21</v>
      </c>
      <c r="E14" s="53" t="s">
        <v>20</v>
      </c>
      <c r="F14" s="51"/>
      <c r="G14" s="52"/>
      <c r="H14" s="28" t="s">
        <v>21</v>
      </c>
      <c r="I14" s="53" t="s">
        <v>20</v>
      </c>
      <c r="J14" s="51"/>
      <c r="K14" s="52"/>
      <c r="L14" s="27" t="s">
        <v>21</v>
      </c>
      <c r="M14" s="53" t="s">
        <v>20</v>
      </c>
      <c r="N14" s="51"/>
      <c r="O14" s="52"/>
      <c r="P14" s="28" t="s">
        <v>21</v>
      </c>
      <c r="Q14" s="53" t="s">
        <v>20</v>
      </c>
      <c r="R14" s="51"/>
      <c r="S14" s="52"/>
      <c r="T14" s="27" t="s">
        <v>21</v>
      </c>
      <c r="U14" s="53" t="s">
        <v>20</v>
      </c>
      <c r="V14" s="51"/>
      <c r="W14" s="52"/>
      <c r="X14" s="29" t="s">
        <v>21</v>
      </c>
    </row>
    <row r="15" spans="1:24" ht="50.1" customHeight="1">
      <c r="A15" s="44" t="s">
        <v>22</v>
      </c>
      <c r="B15" s="35" t="s">
        <v>23</v>
      </c>
      <c r="C15" s="21">
        <v>46006</v>
      </c>
      <c r="D15" s="22"/>
      <c r="E15" s="46" t="s">
        <v>22</v>
      </c>
      <c r="F15" s="35" t="s">
        <v>23</v>
      </c>
      <c r="G15" s="21">
        <v>46007</v>
      </c>
      <c r="H15" s="23"/>
      <c r="I15" s="46" t="s">
        <v>22</v>
      </c>
      <c r="J15" s="35" t="s">
        <v>23</v>
      </c>
      <c r="K15" s="21">
        <v>46008</v>
      </c>
      <c r="L15" s="22"/>
      <c r="M15" s="46" t="s">
        <v>22</v>
      </c>
      <c r="N15" s="35" t="s">
        <v>23</v>
      </c>
      <c r="O15" s="21">
        <v>46009</v>
      </c>
      <c r="P15" s="23"/>
      <c r="Q15" s="46" t="s">
        <v>22</v>
      </c>
      <c r="R15" s="35" t="s">
        <v>23</v>
      </c>
      <c r="S15" s="21">
        <v>46010</v>
      </c>
      <c r="T15" s="22"/>
      <c r="U15" s="46" t="s">
        <v>22</v>
      </c>
      <c r="V15" s="35" t="s">
        <v>23</v>
      </c>
      <c r="W15" s="21">
        <v>46011</v>
      </c>
      <c r="X15" s="24"/>
    </row>
    <row r="16" spans="1:24" ht="50.1" customHeight="1">
      <c r="A16" s="45"/>
      <c r="B16" s="35" t="s">
        <v>24</v>
      </c>
      <c r="C16" s="21"/>
      <c r="D16" s="33" t="s">
        <v>25</v>
      </c>
      <c r="E16" s="47"/>
      <c r="F16" s="35" t="s">
        <v>24</v>
      </c>
      <c r="G16" s="21"/>
      <c r="H16" s="32" t="s">
        <v>25</v>
      </c>
      <c r="I16" s="47"/>
      <c r="J16" s="35" t="s">
        <v>24</v>
      </c>
      <c r="K16" s="21"/>
      <c r="L16" s="33" t="s">
        <v>25</v>
      </c>
      <c r="M16" s="47"/>
      <c r="N16" s="35" t="s">
        <v>24</v>
      </c>
      <c r="O16" s="21"/>
      <c r="P16" s="32" t="s">
        <v>25</v>
      </c>
      <c r="Q16" s="47"/>
      <c r="R16" s="35" t="s">
        <v>24</v>
      </c>
      <c r="S16" s="21"/>
      <c r="T16" s="33" t="s">
        <v>25</v>
      </c>
      <c r="U16" s="47"/>
      <c r="V16" s="35" t="s">
        <v>24</v>
      </c>
      <c r="W16" s="21"/>
      <c r="X16" s="34" t="s">
        <v>25</v>
      </c>
    </row>
    <row r="17" spans="1:24" ht="50.1" customHeight="1">
      <c r="A17" s="44" t="s">
        <v>13</v>
      </c>
      <c r="B17" s="25" t="s">
        <v>53</v>
      </c>
      <c r="C17" s="25" t="s">
        <v>54</v>
      </c>
      <c r="D17" s="56" t="s">
        <v>25</v>
      </c>
      <c r="E17" s="46" t="s">
        <v>13</v>
      </c>
      <c r="F17" s="25" t="s">
        <v>55</v>
      </c>
      <c r="G17" s="25" t="s">
        <v>29</v>
      </c>
      <c r="H17" s="56" t="s">
        <v>25</v>
      </c>
      <c r="I17" s="46" t="s">
        <v>13</v>
      </c>
      <c r="J17" s="25" t="s">
        <v>56</v>
      </c>
      <c r="K17" s="25" t="s">
        <v>14</v>
      </c>
      <c r="L17" s="56" t="s">
        <v>25</v>
      </c>
      <c r="M17" s="46" t="s">
        <v>13</v>
      </c>
      <c r="N17" s="25" t="s">
        <v>57</v>
      </c>
      <c r="O17" s="25" t="s">
        <v>32</v>
      </c>
      <c r="P17" s="56" t="s">
        <v>25</v>
      </c>
      <c r="Q17" s="46" t="s">
        <v>13</v>
      </c>
      <c r="R17" s="25" t="s">
        <v>58</v>
      </c>
      <c r="S17" s="25" t="s">
        <v>15</v>
      </c>
      <c r="T17" s="56" t="s">
        <v>25</v>
      </c>
      <c r="U17" s="46" t="s">
        <v>13</v>
      </c>
      <c r="V17" s="25">
        <v>0</v>
      </c>
      <c r="W17" s="25">
        <v>0</v>
      </c>
      <c r="X17" s="59" t="s">
        <v>25</v>
      </c>
    </row>
    <row r="18" spans="1:24" ht="50.1" customHeight="1">
      <c r="A18" s="62" t="s">
        <v>13</v>
      </c>
      <c r="B18" s="25" t="s">
        <v>30</v>
      </c>
      <c r="C18" s="25">
        <v>0</v>
      </c>
      <c r="D18" s="57"/>
      <c r="E18" s="54" t="s">
        <v>13</v>
      </c>
      <c r="F18" s="25" t="s">
        <v>30</v>
      </c>
      <c r="G18" s="25">
        <v>0</v>
      </c>
      <c r="H18" s="57"/>
      <c r="I18" s="54" t="s">
        <v>13</v>
      </c>
      <c r="J18" s="25" t="s">
        <v>30</v>
      </c>
      <c r="K18" s="25">
        <v>0</v>
      </c>
      <c r="L18" s="57"/>
      <c r="M18" s="54" t="s">
        <v>13</v>
      </c>
      <c r="N18" s="25" t="s">
        <v>30</v>
      </c>
      <c r="O18" s="25">
        <v>0</v>
      </c>
      <c r="P18" s="57"/>
      <c r="Q18" s="54" t="s">
        <v>13</v>
      </c>
      <c r="R18" s="25" t="s">
        <v>30</v>
      </c>
      <c r="S18" s="25">
        <v>0</v>
      </c>
      <c r="T18" s="57"/>
      <c r="U18" s="54" t="s">
        <v>13</v>
      </c>
      <c r="V18" s="25">
        <v>0</v>
      </c>
      <c r="W18" s="25">
        <v>0</v>
      </c>
      <c r="X18" s="60"/>
    </row>
    <row r="19" spans="1:24" ht="50.1" customHeight="1" thickBot="1">
      <c r="A19" s="63" t="s">
        <v>13</v>
      </c>
      <c r="B19" s="30">
        <v>0</v>
      </c>
      <c r="C19" s="30">
        <v>0</v>
      </c>
      <c r="D19" s="58"/>
      <c r="E19" s="55" t="s">
        <v>13</v>
      </c>
      <c r="F19" s="30">
        <v>0</v>
      </c>
      <c r="G19" s="30">
        <v>0</v>
      </c>
      <c r="H19" s="58"/>
      <c r="I19" s="55" t="s">
        <v>13</v>
      </c>
      <c r="J19" s="30">
        <v>0</v>
      </c>
      <c r="K19" s="30">
        <v>0</v>
      </c>
      <c r="L19" s="58"/>
      <c r="M19" s="55" t="s">
        <v>13</v>
      </c>
      <c r="N19" s="30">
        <v>0</v>
      </c>
      <c r="O19" s="30">
        <v>0</v>
      </c>
      <c r="P19" s="58"/>
      <c r="Q19" s="55" t="s">
        <v>13</v>
      </c>
      <c r="R19" s="30">
        <v>0</v>
      </c>
      <c r="S19" s="30">
        <v>0</v>
      </c>
      <c r="T19" s="58"/>
      <c r="U19" s="55" t="s">
        <v>13</v>
      </c>
      <c r="V19" s="30">
        <v>0</v>
      </c>
      <c r="W19" s="30">
        <v>0</v>
      </c>
      <c r="X19" s="61"/>
    </row>
    <row r="20" spans="1:24" ht="35.1" customHeight="1" thickTop="1">
      <c r="A20" s="50" t="s">
        <v>20</v>
      </c>
      <c r="B20" s="51"/>
      <c r="C20" s="52"/>
      <c r="D20" s="19" t="s">
        <v>21</v>
      </c>
      <c r="E20" s="53" t="s">
        <v>20</v>
      </c>
      <c r="F20" s="51"/>
      <c r="G20" s="52"/>
      <c r="H20" s="31" t="s">
        <v>21</v>
      </c>
      <c r="I20" s="53" t="s">
        <v>20</v>
      </c>
      <c r="J20" s="51"/>
      <c r="K20" s="52"/>
      <c r="L20" s="19" t="s">
        <v>21</v>
      </c>
      <c r="M20" s="53" t="s">
        <v>20</v>
      </c>
      <c r="N20" s="51"/>
      <c r="O20" s="52"/>
      <c r="P20" s="31" t="s">
        <v>21</v>
      </c>
      <c r="Q20" s="53" t="s">
        <v>20</v>
      </c>
      <c r="R20" s="51"/>
      <c r="S20" s="52"/>
      <c r="T20" s="19" t="s">
        <v>21</v>
      </c>
      <c r="U20" s="53" t="s">
        <v>20</v>
      </c>
      <c r="V20" s="51"/>
      <c r="W20" s="52"/>
      <c r="X20" s="20" t="s">
        <v>21</v>
      </c>
    </row>
    <row r="21" spans="1:24" ht="50.1" customHeight="1">
      <c r="A21" s="44" t="s">
        <v>22</v>
      </c>
      <c r="B21" s="35" t="s">
        <v>23</v>
      </c>
      <c r="C21" s="21">
        <v>46013</v>
      </c>
      <c r="D21" s="22"/>
      <c r="E21" s="46" t="s">
        <v>22</v>
      </c>
      <c r="F21" s="35" t="s">
        <v>23</v>
      </c>
      <c r="G21" s="21">
        <v>46014</v>
      </c>
      <c r="H21" s="23"/>
      <c r="I21" s="46" t="s">
        <v>22</v>
      </c>
      <c r="J21" s="35" t="s">
        <v>23</v>
      </c>
      <c r="K21" s="21">
        <v>46015</v>
      </c>
      <c r="L21" s="22"/>
      <c r="M21" s="46" t="s">
        <v>22</v>
      </c>
      <c r="N21" s="35" t="s">
        <v>23</v>
      </c>
      <c r="O21" s="21">
        <v>46016</v>
      </c>
      <c r="P21" s="23"/>
      <c r="Q21" s="46" t="s">
        <v>22</v>
      </c>
      <c r="R21" s="35" t="s">
        <v>23</v>
      </c>
      <c r="S21" s="21">
        <v>46017</v>
      </c>
      <c r="T21" s="22"/>
      <c r="U21" s="46" t="s">
        <v>22</v>
      </c>
      <c r="V21" s="35" t="s">
        <v>23</v>
      </c>
      <c r="W21" s="21">
        <v>46018</v>
      </c>
      <c r="X21" s="24"/>
    </row>
    <row r="22" spans="1:24" ht="50.1" customHeight="1">
      <c r="A22" s="45"/>
      <c r="B22" s="35" t="s">
        <v>24</v>
      </c>
      <c r="C22" s="21"/>
      <c r="D22" s="33" t="s">
        <v>25</v>
      </c>
      <c r="E22" s="47"/>
      <c r="F22" s="35" t="s">
        <v>24</v>
      </c>
      <c r="G22" s="21"/>
      <c r="H22" s="32" t="s">
        <v>25</v>
      </c>
      <c r="I22" s="47"/>
      <c r="J22" s="35" t="s">
        <v>24</v>
      </c>
      <c r="K22" s="21"/>
      <c r="L22" s="33" t="s">
        <v>25</v>
      </c>
      <c r="M22" s="47"/>
      <c r="N22" s="35" t="s">
        <v>24</v>
      </c>
      <c r="O22" s="21"/>
      <c r="P22" s="32" t="s">
        <v>25</v>
      </c>
      <c r="Q22" s="47"/>
      <c r="R22" s="35" t="s">
        <v>24</v>
      </c>
      <c r="S22" s="21"/>
      <c r="T22" s="33" t="s">
        <v>25</v>
      </c>
      <c r="U22" s="47"/>
      <c r="V22" s="35" t="s">
        <v>24</v>
      </c>
      <c r="W22" s="21"/>
      <c r="X22" s="34" t="s">
        <v>25</v>
      </c>
    </row>
    <row r="23" spans="1:24" ht="50.1" customHeight="1">
      <c r="A23" s="44" t="s">
        <v>13</v>
      </c>
      <c r="B23" s="25" t="s">
        <v>59</v>
      </c>
      <c r="C23" s="25" t="s">
        <v>60</v>
      </c>
      <c r="D23" s="56" t="s">
        <v>25</v>
      </c>
      <c r="E23" s="46" t="s">
        <v>13</v>
      </c>
      <c r="F23" s="25" t="s">
        <v>35</v>
      </c>
      <c r="G23" s="25" t="s">
        <v>61</v>
      </c>
      <c r="H23" s="56" t="s">
        <v>25</v>
      </c>
      <c r="I23" s="46" t="s">
        <v>13</v>
      </c>
      <c r="J23" s="25" t="s">
        <v>62</v>
      </c>
      <c r="K23" s="25" t="s">
        <v>63</v>
      </c>
      <c r="L23" s="56" t="s">
        <v>25</v>
      </c>
      <c r="M23" s="46" t="s">
        <v>13</v>
      </c>
      <c r="N23" s="25">
        <v>0</v>
      </c>
      <c r="O23" s="25">
        <v>0</v>
      </c>
      <c r="P23" s="56" t="s">
        <v>25</v>
      </c>
      <c r="Q23" s="46" t="s">
        <v>13</v>
      </c>
      <c r="R23" s="25" t="s">
        <v>64</v>
      </c>
      <c r="S23" s="25" t="s">
        <v>65</v>
      </c>
      <c r="T23" s="56" t="s">
        <v>25</v>
      </c>
      <c r="U23" s="46" t="s">
        <v>13</v>
      </c>
      <c r="V23" s="25">
        <v>0</v>
      </c>
      <c r="W23" s="25">
        <v>0</v>
      </c>
      <c r="X23" s="59" t="s">
        <v>25</v>
      </c>
    </row>
    <row r="24" spans="1:24" ht="50.1" customHeight="1">
      <c r="A24" s="62" t="s">
        <v>13</v>
      </c>
      <c r="B24" s="25" t="s">
        <v>30</v>
      </c>
      <c r="C24" s="25">
        <v>0</v>
      </c>
      <c r="D24" s="57"/>
      <c r="E24" s="54" t="s">
        <v>13</v>
      </c>
      <c r="F24" s="25" t="s">
        <v>30</v>
      </c>
      <c r="G24" s="25">
        <v>0</v>
      </c>
      <c r="H24" s="57"/>
      <c r="I24" s="54" t="s">
        <v>13</v>
      </c>
      <c r="J24" s="25" t="s">
        <v>31</v>
      </c>
      <c r="K24" s="25">
        <v>0</v>
      </c>
      <c r="L24" s="57"/>
      <c r="M24" s="54" t="s">
        <v>13</v>
      </c>
      <c r="N24" s="25">
        <v>0</v>
      </c>
      <c r="O24" s="25">
        <v>0</v>
      </c>
      <c r="P24" s="57"/>
      <c r="Q24" s="54" t="s">
        <v>13</v>
      </c>
      <c r="R24" s="25" t="s">
        <v>30</v>
      </c>
      <c r="S24" s="25">
        <v>0</v>
      </c>
      <c r="T24" s="57"/>
      <c r="U24" s="54" t="s">
        <v>13</v>
      </c>
      <c r="V24" s="25">
        <v>0</v>
      </c>
      <c r="W24" s="25">
        <v>0</v>
      </c>
      <c r="X24" s="60"/>
    </row>
    <row r="25" spans="1:24" ht="50.1" customHeight="1" thickBot="1">
      <c r="A25" s="63" t="s">
        <v>13</v>
      </c>
      <c r="B25" s="26">
        <v>0</v>
      </c>
      <c r="C25" s="26">
        <v>0</v>
      </c>
      <c r="D25" s="58"/>
      <c r="E25" s="55" t="s">
        <v>13</v>
      </c>
      <c r="F25" s="26">
        <v>0</v>
      </c>
      <c r="G25" s="26">
        <v>0</v>
      </c>
      <c r="H25" s="58"/>
      <c r="I25" s="55" t="s">
        <v>13</v>
      </c>
      <c r="J25" s="26">
        <v>0</v>
      </c>
      <c r="K25" s="26">
        <v>0</v>
      </c>
      <c r="L25" s="58"/>
      <c r="M25" s="55" t="s">
        <v>13</v>
      </c>
      <c r="N25" s="26">
        <v>0</v>
      </c>
      <c r="O25" s="26">
        <v>0</v>
      </c>
      <c r="P25" s="58"/>
      <c r="Q25" s="55" t="s">
        <v>13</v>
      </c>
      <c r="R25" s="26">
        <v>0</v>
      </c>
      <c r="S25" s="26">
        <v>0</v>
      </c>
      <c r="T25" s="58"/>
      <c r="U25" s="55" t="s">
        <v>13</v>
      </c>
      <c r="V25" s="26">
        <v>0</v>
      </c>
      <c r="W25" s="26">
        <v>0</v>
      </c>
      <c r="X25" s="61"/>
    </row>
    <row r="26" spans="1:24" ht="35.1" customHeight="1" thickTop="1">
      <c r="A26" s="50" t="s">
        <v>20</v>
      </c>
      <c r="B26" s="51"/>
      <c r="C26" s="52"/>
      <c r="D26" s="27" t="s">
        <v>21</v>
      </c>
      <c r="E26" s="53" t="s">
        <v>20</v>
      </c>
      <c r="F26" s="51"/>
      <c r="G26" s="52"/>
      <c r="H26" s="28" t="s">
        <v>21</v>
      </c>
      <c r="I26" s="53" t="s">
        <v>20</v>
      </c>
      <c r="J26" s="51"/>
      <c r="K26" s="52"/>
      <c r="L26" s="27" t="s">
        <v>21</v>
      </c>
      <c r="M26" s="53" t="s">
        <v>20</v>
      </c>
      <c r="N26" s="51"/>
      <c r="O26" s="52"/>
      <c r="P26" s="28" t="s">
        <v>21</v>
      </c>
      <c r="Q26" s="53" t="s">
        <v>20</v>
      </c>
      <c r="R26" s="51"/>
      <c r="S26" s="52"/>
      <c r="T26" s="27" t="s">
        <v>21</v>
      </c>
      <c r="U26" s="53" t="s">
        <v>20</v>
      </c>
      <c r="V26" s="51"/>
      <c r="W26" s="52"/>
      <c r="X26" s="29" t="s">
        <v>21</v>
      </c>
    </row>
    <row r="27" spans="1:24" ht="50.1" customHeight="1">
      <c r="A27" s="44" t="s">
        <v>22</v>
      </c>
      <c r="B27" s="35" t="s">
        <v>23</v>
      </c>
      <c r="C27" s="21">
        <v>46020</v>
      </c>
      <c r="D27" s="22"/>
      <c r="E27" s="46" t="s">
        <v>22</v>
      </c>
      <c r="F27" s="35" t="s">
        <v>23</v>
      </c>
      <c r="G27" s="21">
        <v>46021</v>
      </c>
      <c r="H27" s="23"/>
      <c r="I27" s="46" t="s">
        <v>22</v>
      </c>
      <c r="J27" s="35" t="s">
        <v>23</v>
      </c>
      <c r="K27" s="21">
        <v>46022</v>
      </c>
      <c r="L27" s="22"/>
      <c r="M27" s="46" t="s">
        <v>22</v>
      </c>
      <c r="N27" s="35" t="s">
        <v>23</v>
      </c>
      <c r="O27" s="21">
        <v>46023</v>
      </c>
      <c r="P27" s="23"/>
      <c r="Q27" s="46" t="s">
        <v>22</v>
      </c>
      <c r="R27" s="35" t="s">
        <v>23</v>
      </c>
      <c r="S27" s="21">
        <v>46024</v>
      </c>
      <c r="T27" s="22"/>
      <c r="U27" s="46" t="s">
        <v>22</v>
      </c>
      <c r="V27" s="35" t="s">
        <v>23</v>
      </c>
      <c r="W27" s="21">
        <v>46025</v>
      </c>
      <c r="X27" s="24"/>
    </row>
    <row r="28" spans="1:24" ht="50.1" customHeight="1">
      <c r="A28" s="45"/>
      <c r="B28" s="35" t="s">
        <v>24</v>
      </c>
      <c r="C28" s="21"/>
      <c r="D28" s="33" t="s">
        <v>25</v>
      </c>
      <c r="E28" s="47"/>
      <c r="F28" s="35" t="s">
        <v>24</v>
      </c>
      <c r="G28" s="21"/>
      <c r="H28" s="32" t="s">
        <v>25</v>
      </c>
      <c r="I28" s="47"/>
      <c r="J28" s="35" t="s">
        <v>24</v>
      </c>
      <c r="K28" s="21"/>
      <c r="L28" s="33" t="s">
        <v>25</v>
      </c>
      <c r="M28" s="47"/>
      <c r="N28" s="35" t="s">
        <v>24</v>
      </c>
      <c r="O28" s="21"/>
      <c r="P28" s="32" t="s">
        <v>25</v>
      </c>
      <c r="Q28" s="47"/>
      <c r="R28" s="35" t="s">
        <v>24</v>
      </c>
      <c r="S28" s="21"/>
      <c r="T28" s="33" t="s">
        <v>25</v>
      </c>
      <c r="U28" s="47"/>
      <c r="V28" s="35" t="s">
        <v>24</v>
      </c>
      <c r="W28" s="21"/>
      <c r="X28" s="34" t="s">
        <v>25</v>
      </c>
    </row>
    <row r="29" spans="1:24" ht="50.1" customHeight="1">
      <c r="A29" s="44" t="s">
        <v>13</v>
      </c>
      <c r="B29" s="25" t="s">
        <v>28</v>
      </c>
      <c r="C29" s="25" t="s">
        <v>29</v>
      </c>
      <c r="D29" s="56" t="s">
        <v>25</v>
      </c>
      <c r="E29" s="46" t="s">
        <v>13</v>
      </c>
      <c r="F29" s="25" t="s">
        <v>66</v>
      </c>
      <c r="G29" s="25" t="s">
        <v>36</v>
      </c>
      <c r="H29" s="56" t="s">
        <v>25</v>
      </c>
      <c r="I29" s="46" t="s">
        <v>13</v>
      </c>
      <c r="J29" s="25" t="s">
        <v>67</v>
      </c>
      <c r="K29" s="25" t="s">
        <v>29</v>
      </c>
      <c r="L29" s="56" t="s">
        <v>25</v>
      </c>
      <c r="M29" s="46" t="s">
        <v>13</v>
      </c>
      <c r="N29" s="25">
        <v>0</v>
      </c>
      <c r="O29" s="25">
        <v>0</v>
      </c>
      <c r="P29" s="56" t="s">
        <v>25</v>
      </c>
      <c r="Q29" s="46" t="s">
        <v>13</v>
      </c>
      <c r="R29" s="25">
        <v>0</v>
      </c>
      <c r="S29" s="25">
        <v>0</v>
      </c>
      <c r="T29" s="56" t="s">
        <v>25</v>
      </c>
      <c r="U29" s="46" t="s">
        <v>13</v>
      </c>
      <c r="V29" s="25" t="s">
        <v>26</v>
      </c>
      <c r="W29" s="25" t="s">
        <v>26</v>
      </c>
      <c r="X29" s="59" t="s">
        <v>25</v>
      </c>
    </row>
    <row r="30" spans="1:24" ht="50.1" customHeight="1">
      <c r="A30" s="62" t="s">
        <v>13</v>
      </c>
      <c r="B30" s="25" t="s">
        <v>30</v>
      </c>
      <c r="C30" s="25">
        <v>0</v>
      </c>
      <c r="D30" s="57"/>
      <c r="E30" s="54" t="s">
        <v>13</v>
      </c>
      <c r="F30" s="25" t="s">
        <v>30</v>
      </c>
      <c r="G30" s="25">
        <v>0</v>
      </c>
      <c r="H30" s="57"/>
      <c r="I30" s="54" t="s">
        <v>13</v>
      </c>
      <c r="J30" s="25" t="s">
        <v>30</v>
      </c>
      <c r="K30" s="25">
        <v>0</v>
      </c>
      <c r="L30" s="57"/>
      <c r="M30" s="54" t="s">
        <v>13</v>
      </c>
      <c r="N30" s="25">
        <v>0</v>
      </c>
      <c r="O30" s="25">
        <v>0</v>
      </c>
      <c r="P30" s="57"/>
      <c r="Q30" s="54" t="s">
        <v>13</v>
      </c>
      <c r="R30" s="25">
        <v>0</v>
      </c>
      <c r="S30" s="25">
        <v>0</v>
      </c>
      <c r="T30" s="57"/>
      <c r="U30" s="54" t="s">
        <v>13</v>
      </c>
      <c r="V30" s="25" t="s">
        <v>26</v>
      </c>
      <c r="W30" s="25" t="s">
        <v>26</v>
      </c>
      <c r="X30" s="60"/>
    </row>
    <row r="31" spans="1:24" ht="50.1" customHeight="1">
      <c r="A31" s="45" t="s">
        <v>13</v>
      </c>
      <c r="B31" s="25">
        <v>0</v>
      </c>
      <c r="C31" s="25">
        <v>0</v>
      </c>
      <c r="D31" s="64"/>
      <c r="E31" s="47" t="s">
        <v>13</v>
      </c>
      <c r="F31" s="25">
        <v>0</v>
      </c>
      <c r="G31" s="25">
        <v>0</v>
      </c>
      <c r="H31" s="64"/>
      <c r="I31" s="47" t="s">
        <v>13</v>
      </c>
      <c r="J31" s="25">
        <v>0</v>
      </c>
      <c r="K31" s="25">
        <v>0</v>
      </c>
      <c r="L31" s="64"/>
      <c r="M31" s="47" t="s">
        <v>13</v>
      </c>
      <c r="N31" s="25">
        <v>0</v>
      </c>
      <c r="O31" s="25">
        <v>0</v>
      </c>
      <c r="P31" s="64"/>
      <c r="Q31" s="47" t="s">
        <v>13</v>
      </c>
      <c r="R31" s="25">
        <v>0</v>
      </c>
      <c r="S31" s="25">
        <v>0</v>
      </c>
      <c r="T31" s="64"/>
      <c r="U31" s="47" t="s">
        <v>13</v>
      </c>
      <c r="V31" s="25" t="s">
        <v>26</v>
      </c>
      <c r="W31" s="25" t="s">
        <v>26</v>
      </c>
      <c r="X31" s="65"/>
    </row>
  </sheetData>
  <mergeCells count="121">
    <mergeCell ref="M29:M31"/>
    <mergeCell ref="P29:P31"/>
    <mergeCell ref="Q29:Q31"/>
    <mergeCell ref="T29:T31"/>
    <mergeCell ref="U29:U31"/>
    <mergeCell ref="X29:X31"/>
    <mergeCell ref="A29:A31"/>
    <mergeCell ref="D29:D31"/>
    <mergeCell ref="E29:E31"/>
    <mergeCell ref="H29:H31"/>
    <mergeCell ref="I29:I31"/>
    <mergeCell ref="L29:L31"/>
    <mergeCell ref="A27:A28"/>
    <mergeCell ref="E27:E28"/>
    <mergeCell ref="I27:I28"/>
    <mergeCell ref="M27:M28"/>
    <mergeCell ref="Q27:Q28"/>
    <mergeCell ref="U27:U28"/>
    <mergeCell ref="A26:C26"/>
    <mergeCell ref="E26:G26"/>
    <mergeCell ref="I26:K26"/>
    <mergeCell ref="M26:O26"/>
    <mergeCell ref="Q26:S26"/>
    <mergeCell ref="U26:W26"/>
    <mergeCell ref="M23:M25"/>
    <mergeCell ref="P23:P25"/>
    <mergeCell ref="Q23:Q25"/>
    <mergeCell ref="T23:T25"/>
    <mergeCell ref="U23:U25"/>
    <mergeCell ref="X23:X25"/>
    <mergeCell ref="A23:A25"/>
    <mergeCell ref="D23:D25"/>
    <mergeCell ref="E23:E25"/>
    <mergeCell ref="H23:H25"/>
    <mergeCell ref="I23:I25"/>
    <mergeCell ref="L23:L25"/>
    <mergeCell ref="A21:A22"/>
    <mergeCell ref="E21:E22"/>
    <mergeCell ref="I21:I22"/>
    <mergeCell ref="M21:M22"/>
    <mergeCell ref="Q21:Q22"/>
    <mergeCell ref="U21:U22"/>
    <mergeCell ref="A20:C20"/>
    <mergeCell ref="E20:G20"/>
    <mergeCell ref="I20:K20"/>
    <mergeCell ref="M20:O20"/>
    <mergeCell ref="Q20:S20"/>
    <mergeCell ref="U20:W20"/>
    <mergeCell ref="M17:M19"/>
    <mergeCell ref="P17:P19"/>
    <mergeCell ref="Q17:Q19"/>
    <mergeCell ref="T17:T19"/>
    <mergeCell ref="U17:U19"/>
    <mergeCell ref="X17:X19"/>
    <mergeCell ref="A17:A19"/>
    <mergeCell ref="D17:D19"/>
    <mergeCell ref="E17:E19"/>
    <mergeCell ref="H17:H19"/>
    <mergeCell ref="I17:I19"/>
    <mergeCell ref="L17:L19"/>
    <mergeCell ref="A15:A16"/>
    <mergeCell ref="E15:E16"/>
    <mergeCell ref="I15:I16"/>
    <mergeCell ref="M15:M16"/>
    <mergeCell ref="Q15:Q16"/>
    <mergeCell ref="U15:U16"/>
    <mergeCell ref="A14:C14"/>
    <mergeCell ref="E14:G14"/>
    <mergeCell ref="I14:K14"/>
    <mergeCell ref="M14:O14"/>
    <mergeCell ref="Q14:S14"/>
    <mergeCell ref="U14:W14"/>
    <mergeCell ref="M11:M13"/>
    <mergeCell ref="P11:P13"/>
    <mergeCell ref="Q11:Q13"/>
    <mergeCell ref="T11:T13"/>
    <mergeCell ref="U11:U13"/>
    <mergeCell ref="X11:X13"/>
    <mergeCell ref="A11:A13"/>
    <mergeCell ref="D11:D13"/>
    <mergeCell ref="E11:E13"/>
    <mergeCell ref="H11:H13"/>
    <mergeCell ref="I11:I13"/>
    <mergeCell ref="L11:L13"/>
    <mergeCell ref="A9:A10"/>
    <mergeCell ref="E9:E10"/>
    <mergeCell ref="I9:I10"/>
    <mergeCell ref="M9:M10"/>
    <mergeCell ref="Q9:Q10"/>
    <mergeCell ref="U9:U10"/>
    <mergeCell ref="A8:C8"/>
    <mergeCell ref="E8:G8"/>
    <mergeCell ref="I8:K8"/>
    <mergeCell ref="M8:O8"/>
    <mergeCell ref="Q8:S8"/>
    <mergeCell ref="U8:W8"/>
    <mergeCell ref="M5:M7"/>
    <mergeCell ref="P5:P7"/>
    <mergeCell ref="Q5:Q7"/>
    <mergeCell ref="T5:T7"/>
    <mergeCell ref="U5:U7"/>
    <mergeCell ref="X5:X7"/>
    <mergeCell ref="A5:A7"/>
    <mergeCell ref="D5:D7"/>
    <mergeCell ref="E5:E7"/>
    <mergeCell ref="H5:H7"/>
    <mergeCell ref="I5:I7"/>
    <mergeCell ref="L5:L7"/>
    <mergeCell ref="A3:A4"/>
    <mergeCell ref="E3:E4"/>
    <mergeCell ref="I3:I4"/>
    <mergeCell ref="M3:M4"/>
    <mergeCell ref="Q3:Q4"/>
    <mergeCell ref="U3:U4"/>
    <mergeCell ref="F1:X1"/>
    <mergeCell ref="A2:C2"/>
    <mergeCell ref="E2:G2"/>
    <mergeCell ref="I2:K2"/>
    <mergeCell ref="M2:O2"/>
    <mergeCell ref="Q2:S2"/>
    <mergeCell ref="U2:W2"/>
  </mergeCells>
  <phoneticPr fontId="2" type="noConversion"/>
  <pageMargins left="0.25" right="0.25" top="0.17" bottom="0.17" header="0.17" footer="0.17"/>
  <pageSetup paperSize="9"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1"/>
  <sheetViews>
    <sheetView showGridLines="0" view="pageBreakPreview" zoomScale="55" zoomScaleNormal="70" zoomScaleSheetLayoutView="55" workbookViewId="0">
      <selection activeCell="C25" sqref="C25"/>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8" t="s">
        <v>2</v>
      </c>
      <c r="F7" s="8" t="s">
        <v>4</v>
      </c>
      <c r="G7" s="71"/>
      <c r="H7" s="69"/>
    </row>
    <row r="8" spans="1:8" ht="39.950000000000003" customHeight="1">
      <c r="A8" s="67" t="s">
        <v>68</v>
      </c>
      <c r="B8" s="68" t="s">
        <v>13</v>
      </c>
      <c r="C8" s="68" t="s">
        <v>69</v>
      </c>
      <c r="D8" s="40" t="s">
        <v>70</v>
      </c>
      <c r="E8" s="41">
        <v>32.5</v>
      </c>
      <c r="F8" s="41">
        <v>50</v>
      </c>
      <c r="G8" s="38">
        <f t="shared" ref="G8:G20" si="0">($C$3*E8)+($C$4*F8)</f>
        <v>0</v>
      </c>
      <c r="H8" s="66" t="s">
        <v>71</v>
      </c>
    </row>
    <row r="9" spans="1:8" ht="39.950000000000003" customHeight="1">
      <c r="A9" s="67" t="s">
        <v>12</v>
      </c>
      <c r="B9" s="68" t="s">
        <v>12</v>
      </c>
      <c r="C9" s="68" t="s">
        <v>12</v>
      </c>
      <c r="D9" s="40" t="s">
        <v>72</v>
      </c>
      <c r="E9" s="41">
        <v>6.5</v>
      </c>
      <c r="F9" s="41">
        <v>10</v>
      </c>
      <c r="G9" s="38">
        <f t="shared" si="0"/>
        <v>0</v>
      </c>
      <c r="H9" s="66" t="s">
        <v>12</v>
      </c>
    </row>
    <row r="10" spans="1:8" ht="39.950000000000003" customHeight="1">
      <c r="A10" s="67" t="s">
        <v>12</v>
      </c>
      <c r="B10" s="68" t="s">
        <v>12</v>
      </c>
      <c r="C10" s="68" t="s">
        <v>12</v>
      </c>
      <c r="D10" s="40" t="s">
        <v>73</v>
      </c>
      <c r="E10" s="41">
        <v>6.5</v>
      </c>
      <c r="F10" s="41">
        <v>10</v>
      </c>
      <c r="G10" s="38">
        <f t="shared" si="0"/>
        <v>0</v>
      </c>
      <c r="H10" s="66" t="s">
        <v>12</v>
      </c>
    </row>
    <row r="11" spans="1:8" ht="39.950000000000003" customHeight="1">
      <c r="A11" s="67" t="s">
        <v>12</v>
      </c>
      <c r="B11" s="68" t="s">
        <v>12</v>
      </c>
      <c r="C11" s="68" t="s">
        <v>12</v>
      </c>
      <c r="D11" s="40" t="s">
        <v>74</v>
      </c>
      <c r="E11" s="41">
        <v>6.5</v>
      </c>
      <c r="F11" s="41">
        <v>10</v>
      </c>
      <c r="G11" s="38">
        <f t="shared" si="0"/>
        <v>0</v>
      </c>
      <c r="H11" s="66" t="s">
        <v>12</v>
      </c>
    </row>
    <row r="12" spans="1:8" ht="39.950000000000003" customHeight="1">
      <c r="A12" s="67" t="s">
        <v>12</v>
      </c>
      <c r="B12" s="68" t="s">
        <v>12</v>
      </c>
      <c r="C12" s="68" t="s">
        <v>12</v>
      </c>
      <c r="D12" s="40" t="s">
        <v>75</v>
      </c>
      <c r="E12" s="41">
        <v>3.25</v>
      </c>
      <c r="F12" s="41">
        <v>5</v>
      </c>
      <c r="G12" s="38">
        <f t="shared" si="0"/>
        <v>0</v>
      </c>
      <c r="H12" s="66" t="s">
        <v>12</v>
      </c>
    </row>
    <row r="13" spans="1:8" ht="39.950000000000003" customHeight="1">
      <c r="A13" s="67" t="s">
        <v>12</v>
      </c>
      <c r="B13" s="68" t="s">
        <v>12</v>
      </c>
      <c r="C13" s="68" t="s">
        <v>12</v>
      </c>
      <c r="D13" s="40" t="s">
        <v>76</v>
      </c>
      <c r="E13" s="41">
        <v>3.25</v>
      </c>
      <c r="F13" s="41">
        <v>5</v>
      </c>
      <c r="G13" s="38">
        <f t="shared" si="0"/>
        <v>0</v>
      </c>
      <c r="H13" s="66" t="s">
        <v>12</v>
      </c>
    </row>
    <row r="14" spans="1:8" ht="39.950000000000003" customHeight="1">
      <c r="A14" s="67" t="s">
        <v>12</v>
      </c>
      <c r="B14" s="68" t="s">
        <v>12</v>
      </c>
      <c r="C14" s="68" t="s">
        <v>12</v>
      </c>
      <c r="D14" s="40" t="s">
        <v>77</v>
      </c>
      <c r="E14" s="41">
        <v>3.25</v>
      </c>
      <c r="F14" s="41">
        <v>5</v>
      </c>
      <c r="G14" s="38">
        <f t="shared" si="0"/>
        <v>0</v>
      </c>
      <c r="H14" s="66" t="s">
        <v>12</v>
      </c>
    </row>
    <row r="15" spans="1:8" ht="39.950000000000003" customHeight="1">
      <c r="A15" s="67" t="s">
        <v>12</v>
      </c>
      <c r="B15" s="68" t="s">
        <v>12</v>
      </c>
      <c r="C15" s="68" t="s">
        <v>12</v>
      </c>
      <c r="D15" s="40" t="s">
        <v>78</v>
      </c>
      <c r="E15" s="41">
        <v>1.3</v>
      </c>
      <c r="F15" s="41">
        <v>2</v>
      </c>
      <c r="G15" s="38">
        <f t="shared" si="0"/>
        <v>0</v>
      </c>
      <c r="H15" s="66" t="s">
        <v>12</v>
      </c>
    </row>
    <row r="16" spans="1:8" ht="39.950000000000003" customHeight="1">
      <c r="A16" s="67" t="s">
        <v>12</v>
      </c>
      <c r="B16" s="68" t="s">
        <v>12</v>
      </c>
      <c r="C16" s="68" t="s">
        <v>79</v>
      </c>
      <c r="D16" s="40" t="s">
        <v>80</v>
      </c>
      <c r="E16" s="41">
        <v>9.75</v>
      </c>
      <c r="F16" s="41">
        <v>15</v>
      </c>
      <c r="G16" s="38">
        <f t="shared" si="0"/>
        <v>0</v>
      </c>
      <c r="H16" s="66" t="s">
        <v>81</v>
      </c>
    </row>
    <row r="17" spans="1:8" ht="39.950000000000003" customHeight="1">
      <c r="A17" s="67" t="s">
        <v>12</v>
      </c>
      <c r="B17" s="68" t="s">
        <v>12</v>
      </c>
      <c r="C17" s="68" t="s">
        <v>12</v>
      </c>
      <c r="D17" s="40" t="s">
        <v>82</v>
      </c>
      <c r="E17" s="41">
        <v>2.6</v>
      </c>
      <c r="F17" s="41">
        <v>4</v>
      </c>
      <c r="G17" s="38">
        <f t="shared" si="0"/>
        <v>0</v>
      </c>
      <c r="H17" s="66" t="s">
        <v>12</v>
      </c>
    </row>
    <row r="18" spans="1:8" ht="39.950000000000003" customHeight="1">
      <c r="A18" s="67" t="s">
        <v>12</v>
      </c>
      <c r="B18" s="68" t="s">
        <v>12</v>
      </c>
      <c r="C18" s="68" t="s">
        <v>12</v>
      </c>
      <c r="D18" s="40" t="s">
        <v>83</v>
      </c>
      <c r="E18" s="41">
        <v>1.95</v>
      </c>
      <c r="F18" s="41">
        <v>3</v>
      </c>
      <c r="G18" s="38">
        <f t="shared" si="0"/>
        <v>0</v>
      </c>
      <c r="H18" s="66" t="s">
        <v>12</v>
      </c>
    </row>
    <row r="19" spans="1:8" ht="39.950000000000003" customHeight="1">
      <c r="A19" s="67" t="s">
        <v>12</v>
      </c>
      <c r="B19" s="68" t="s">
        <v>12</v>
      </c>
      <c r="C19" s="68" t="s">
        <v>12</v>
      </c>
      <c r="D19" s="40" t="s">
        <v>84</v>
      </c>
      <c r="E19" s="41">
        <v>0.33</v>
      </c>
      <c r="F19" s="41">
        <v>0.5</v>
      </c>
      <c r="G19" s="38">
        <f t="shared" si="0"/>
        <v>0</v>
      </c>
      <c r="H19" s="66" t="s">
        <v>12</v>
      </c>
    </row>
    <row r="20" spans="1:8" ht="39.950000000000003" customHeight="1">
      <c r="A20" s="67" t="s">
        <v>12</v>
      </c>
      <c r="B20" s="68" t="s">
        <v>12</v>
      </c>
      <c r="C20" s="42" t="s">
        <v>85</v>
      </c>
      <c r="D20" s="40" t="s">
        <v>86</v>
      </c>
      <c r="E20" s="41">
        <v>13</v>
      </c>
      <c r="F20" s="41">
        <v>20</v>
      </c>
      <c r="G20" s="38">
        <f t="shared" si="0"/>
        <v>0</v>
      </c>
      <c r="H20" s="43" t="s">
        <v>87</v>
      </c>
    </row>
    <row r="21" spans="1:8" ht="18">
      <c r="A21" s="9"/>
      <c r="B21" s="9"/>
      <c r="C21" s="9"/>
      <c r="D21" s="9"/>
      <c r="E21" s="10"/>
      <c r="F21" s="10"/>
      <c r="G21" s="11"/>
      <c r="H21" s="9"/>
    </row>
    <row r="22" spans="1:8" ht="18">
      <c r="A22" s="9"/>
      <c r="B22" s="9"/>
      <c r="C22" s="9"/>
      <c r="D22" s="9"/>
      <c r="E22" s="10"/>
      <c r="F22" s="10"/>
      <c r="G22" s="11"/>
      <c r="H22" s="9"/>
    </row>
    <row r="23" spans="1:8" ht="18">
      <c r="A23" s="9"/>
      <c r="B23" s="9"/>
      <c r="C23" s="9"/>
      <c r="D23" s="9"/>
      <c r="E23" s="10"/>
      <c r="F23" s="10"/>
      <c r="G23" s="11"/>
      <c r="H23" s="9"/>
    </row>
    <row r="24" spans="1:8" ht="18">
      <c r="A24" s="9"/>
      <c r="B24" s="9"/>
      <c r="C24" s="9"/>
      <c r="D24" s="9"/>
      <c r="E24" s="10"/>
      <c r="F24" s="10"/>
      <c r="G24" s="11"/>
      <c r="H24" s="9"/>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sheetData>
  <sheetProtection formatRows="0" insertRows="0" deleteRows="0"/>
  <mergeCells count="20">
    <mergeCell ref="A1:H1"/>
    <mergeCell ref="A2:C2"/>
    <mergeCell ref="D2:G2"/>
    <mergeCell ref="H2:H4"/>
    <mergeCell ref="A3:B3"/>
    <mergeCell ref="D3:G4"/>
    <mergeCell ref="A4:B4"/>
    <mergeCell ref="H6:H7"/>
    <mergeCell ref="A6:A7"/>
    <mergeCell ref="B6:B7"/>
    <mergeCell ref="C6:C7"/>
    <mergeCell ref="D6:D7"/>
    <mergeCell ref="E6:F6"/>
    <mergeCell ref="G6:G7"/>
    <mergeCell ref="H8:H15"/>
    <mergeCell ref="H16:H19"/>
    <mergeCell ref="A8:A20"/>
    <mergeCell ref="B8:B20"/>
    <mergeCell ref="C8:C15"/>
    <mergeCell ref="C16:C19"/>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3"/>
  <sheetViews>
    <sheetView showGridLines="0" view="pageBreakPreview" topLeftCell="A4" zoomScale="55" zoomScaleNormal="70" zoomScaleSheetLayoutView="55" workbookViewId="0">
      <selection activeCell="H8" sqref="H8:H15"/>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6" t="s">
        <v>2</v>
      </c>
      <c r="F7" s="36" t="s">
        <v>4</v>
      </c>
      <c r="G7" s="71"/>
      <c r="H7" s="69"/>
    </row>
    <row r="8" spans="1:8" ht="39.950000000000003" customHeight="1">
      <c r="A8" s="67" t="s">
        <v>88</v>
      </c>
      <c r="B8" s="68" t="s">
        <v>13</v>
      </c>
      <c r="C8" s="68" t="s">
        <v>268</v>
      </c>
      <c r="D8" s="40" t="s">
        <v>89</v>
      </c>
      <c r="E8" s="41">
        <v>32.5</v>
      </c>
      <c r="F8" s="41">
        <v>50</v>
      </c>
      <c r="G8" s="38">
        <f t="shared" ref="G8:G22" si="0">($C$3*E8)+($C$4*F8)</f>
        <v>0</v>
      </c>
      <c r="H8" s="66" t="s">
        <v>101</v>
      </c>
    </row>
    <row r="9" spans="1:8" ht="39.950000000000003" customHeight="1">
      <c r="A9" s="67" t="s">
        <v>12</v>
      </c>
      <c r="B9" s="68" t="s">
        <v>12</v>
      </c>
      <c r="C9" s="68" t="s">
        <v>12</v>
      </c>
      <c r="D9" s="40" t="s">
        <v>90</v>
      </c>
      <c r="E9" s="41">
        <v>19.5</v>
      </c>
      <c r="F9" s="41">
        <v>30</v>
      </c>
      <c r="G9" s="38">
        <f t="shared" si="0"/>
        <v>0</v>
      </c>
      <c r="H9" s="66" t="s">
        <v>12</v>
      </c>
    </row>
    <row r="10" spans="1:8" ht="39.950000000000003" customHeight="1">
      <c r="A10" s="67" t="s">
        <v>12</v>
      </c>
      <c r="B10" s="68" t="s">
        <v>12</v>
      </c>
      <c r="C10" s="68" t="s">
        <v>12</v>
      </c>
      <c r="D10" s="40" t="s">
        <v>91</v>
      </c>
      <c r="E10" s="41">
        <v>3.25</v>
      </c>
      <c r="F10" s="41">
        <v>5</v>
      </c>
      <c r="G10" s="38">
        <f t="shared" si="0"/>
        <v>0</v>
      </c>
      <c r="H10" s="66" t="s">
        <v>12</v>
      </c>
    </row>
    <row r="11" spans="1:8" ht="39.950000000000003" customHeight="1">
      <c r="A11" s="67" t="s">
        <v>12</v>
      </c>
      <c r="B11" s="68" t="s">
        <v>12</v>
      </c>
      <c r="C11" s="68" t="s">
        <v>12</v>
      </c>
      <c r="D11" s="40" t="s">
        <v>92</v>
      </c>
      <c r="E11" s="41">
        <v>3.25</v>
      </c>
      <c r="F11" s="41">
        <v>5</v>
      </c>
      <c r="G11" s="38">
        <f t="shared" si="0"/>
        <v>0</v>
      </c>
      <c r="H11" s="66" t="s">
        <v>12</v>
      </c>
    </row>
    <row r="12" spans="1:8" ht="39.950000000000003" customHeight="1">
      <c r="A12" s="67" t="s">
        <v>12</v>
      </c>
      <c r="B12" s="68" t="s">
        <v>12</v>
      </c>
      <c r="C12" s="68" t="s">
        <v>12</v>
      </c>
      <c r="D12" s="40" t="s">
        <v>83</v>
      </c>
      <c r="E12" s="41">
        <v>3.25</v>
      </c>
      <c r="F12" s="41">
        <v>5</v>
      </c>
      <c r="G12" s="38">
        <f t="shared" si="0"/>
        <v>0</v>
      </c>
      <c r="H12" s="66" t="s">
        <v>12</v>
      </c>
    </row>
    <row r="13" spans="1:8" ht="39.950000000000003" customHeight="1">
      <c r="A13" s="67" t="s">
        <v>12</v>
      </c>
      <c r="B13" s="68" t="s">
        <v>12</v>
      </c>
      <c r="C13" s="68" t="s">
        <v>12</v>
      </c>
      <c r="D13" s="40" t="s">
        <v>93</v>
      </c>
      <c r="E13" s="41">
        <v>2.6</v>
      </c>
      <c r="F13" s="41">
        <v>4</v>
      </c>
      <c r="G13" s="38">
        <f t="shared" si="0"/>
        <v>0</v>
      </c>
      <c r="H13" s="66" t="s">
        <v>12</v>
      </c>
    </row>
    <row r="14" spans="1:8" ht="39.950000000000003" customHeight="1">
      <c r="A14" s="67" t="s">
        <v>12</v>
      </c>
      <c r="B14" s="68" t="s">
        <v>12</v>
      </c>
      <c r="C14" s="68" t="s">
        <v>12</v>
      </c>
      <c r="D14" s="40" t="s">
        <v>78</v>
      </c>
      <c r="E14" s="41">
        <v>1.62</v>
      </c>
      <c r="F14" s="41">
        <v>2.5</v>
      </c>
      <c r="G14" s="38">
        <f t="shared" si="0"/>
        <v>0</v>
      </c>
      <c r="H14" s="66" t="s">
        <v>12</v>
      </c>
    </row>
    <row r="15" spans="1:8" ht="39.950000000000003" customHeight="1">
      <c r="A15" s="67" t="s">
        <v>12</v>
      </c>
      <c r="B15" s="68" t="s">
        <v>12</v>
      </c>
      <c r="C15" s="68" t="s">
        <v>12</v>
      </c>
      <c r="D15" s="40" t="s">
        <v>94</v>
      </c>
      <c r="E15" s="41">
        <v>1.3</v>
      </c>
      <c r="F15" s="41">
        <v>2</v>
      </c>
      <c r="G15" s="38">
        <f t="shared" si="0"/>
        <v>0</v>
      </c>
      <c r="H15" s="66" t="s">
        <v>12</v>
      </c>
    </row>
    <row r="16" spans="1:8" ht="39.950000000000003" customHeight="1">
      <c r="A16" s="67" t="s">
        <v>12</v>
      </c>
      <c r="B16" s="68" t="s">
        <v>12</v>
      </c>
      <c r="C16" s="68" t="s">
        <v>12</v>
      </c>
      <c r="D16" s="40" t="s">
        <v>84</v>
      </c>
      <c r="E16" s="41">
        <v>0.65</v>
      </c>
      <c r="F16" s="41">
        <v>1</v>
      </c>
      <c r="G16" s="38">
        <f t="shared" si="0"/>
        <v>0</v>
      </c>
      <c r="H16" s="66" t="s">
        <v>12</v>
      </c>
    </row>
    <row r="17" spans="1:8" ht="39.950000000000003" customHeight="1">
      <c r="A17" s="67" t="s">
        <v>12</v>
      </c>
      <c r="B17" s="68" t="s">
        <v>12</v>
      </c>
      <c r="C17" s="68" t="s">
        <v>12</v>
      </c>
      <c r="D17" s="40" t="s">
        <v>95</v>
      </c>
      <c r="E17" s="41">
        <v>0.13</v>
      </c>
      <c r="F17" s="41">
        <v>0.2</v>
      </c>
      <c r="G17" s="38">
        <f t="shared" si="0"/>
        <v>0</v>
      </c>
      <c r="H17" s="66" t="s">
        <v>12</v>
      </c>
    </row>
    <row r="18" spans="1:8" ht="39.950000000000003" customHeight="1">
      <c r="A18" s="67" t="s">
        <v>12</v>
      </c>
      <c r="B18" s="68" t="s">
        <v>12</v>
      </c>
      <c r="C18" s="68" t="s">
        <v>12</v>
      </c>
      <c r="D18" s="40" t="s">
        <v>96</v>
      </c>
      <c r="E18" s="41">
        <v>7.0000000000000007E-2</v>
      </c>
      <c r="F18" s="41">
        <v>0.1</v>
      </c>
      <c r="G18" s="38">
        <f t="shared" si="0"/>
        <v>0</v>
      </c>
      <c r="H18" s="66" t="s">
        <v>12</v>
      </c>
    </row>
    <row r="19" spans="1:8" ht="39.950000000000003" customHeight="1">
      <c r="A19" s="67" t="s">
        <v>12</v>
      </c>
      <c r="B19" s="68" t="s">
        <v>12</v>
      </c>
      <c r="C19" s="68" t="s">
        <v>97</v>
      </c>
      <c r="D19" s="40" t="s">
        <v>98</v>
      </c>
      <c r="E19" s="41">
        <v>1.3</v>
      </c>
      <c r="F19" s="41">
        <v>2</v>
      </c>
      <c r="G19" s="38">
        <f t="shared" si="0"/>
        <v>0</v>
      </c>
      <c r="H19" s="66" t="s">
        <v>99</v>
      </c>
    </row>
    <row r="20" spans="1:8" ht="39.950000000000003" customHeight="1">
      <c r="A20" s="67" t="s">
        <v>12</v>
      </c>
      <c r="B20" s="68" t="s">
        <v>12</v>
      </c>
      <c r="C20" s="68" t="s">
        <v>12</v>
      </c>
      <c r="D20" s="40" t="s">
        <v>100</v>
      </c>
      <c r="E20" s="41">
        <v>0.65</v>
      </c>
      <c r="F20" s="41">
        <v>1</v>
      </c>
      <c r="G20" s="38">
        <f t="shared" si="0"/>
        <v>0</v>
      </c>
      <c r="H20" s="66" t="s">
        <v>12</v>
      </c>
    </row>
    <row r="21" spans="1:8" ht="39.950000000000003" customHeight="1">
      <c r="A21" s="67" t="s">
        <v>12</v>
      </c>
      <c r="B21" s="68" t="s">
        <v>12</v>
      </c>
      <c r="C21" s="68" t="s">
        <v>12</v>
      </c>
      <c r="D21" s="40" t="s">
        <v>95</v>
      </c>
      <c r="E21" s="41">
        <v>0.33</v>
      </c>
      <c r="F21" s="41">
        <v>0.5</v>
      </c>
      <c r="G21" s="38">
        <f t="shared" si="0"/>
        <v>0</v>
      </c>
      <c r="H21" s="66" t="s">
        <v>12</v>
      </c>
    </row>
    <row r="22" spans="1:8" ht="39.950000000000003" customHeight="1">
      <c r="A22" s="67" t="s">
        <v>12</v>
      </c>
      <c r="B22" s="68" t="s">
        <v>12</v>
      </c>
      <c r="C22" s="42" t="s">
        <v>85</v>
      </c>
      <c r="D22" s="40" t="s">
        <v>86</v>
      </c>
      <c r="E22" s="41">
        <v>13</v>
      </c>
      <c r="F22" s="41">
        <v>20</v>
      </c>
      <c r="G22" s="38">
        <f t="shared" si="0"/>
        <v>0</v>
      </c>
      <c r="H22" s="43" t="s">
        <v>87</v>
      </c>
    </row>
    <row r="23" spans="1:8" ht="18">
      <c r="A23" s="9"/>
      <c r="B23" s="9"/>
      <c r="C23" s="9"/>
      <c r="D23" s="9"/>
      <c r="E23" s="10"/>
      <c r="F23" s="10"/>
      <c r="G23" s="11"/>
      <c r="H23" s="9"/>
    </row>
    <row r="24" spans="1:8" ht="18">
      <c r="A24" s="9"/>
      <c r="B24" s="9"/>
      <c r="C24" s="9"/>
      <c r="D24" s="9"/>
      <c r="E24" s="10"/>
      <c r="F24" s="10"/>
      <c r="G24" s="11"/>
      <c r="H24" s="9"/>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row r="33" spans="1:8" ht="18">
      <c r="A33" s="9"/>
      <c r="B33" s="9"/>
      <c r="C33" s="9"/>
      <c r="D33" s="9"/>
      <c r="E33" s="10"/>
      <c r="F33" s="10"/>
      <c r="G33" s="11"/>
      <c r="H33" s="9"/>
    </row>
  </sheetData>
  <sheetProtection formatRows="0" insertRows="0" deleteRows="0"/>
  <mergeCells count="20">
    <mergeCell ref="H6:H7"/>
    <mergeCell ref="A6:A7"/>
    <mergeCell ref="B6:B7"/>
    <mergeCell ref="C6:C7"/>
    <mergeCell ref="D6:D7"/>
    <mergeCell ref="E6:F6"/>
    <mergeCell ref="G6:G7"/>
    <mergeCell ref="A1:H1"/>
    <mergeCell ref="A2:C2"/>
    <mergeCell ref="D2:G2"/>
    <mergeCell ref="H2:H4"/>
    <mergeCell ref="A3:B3"/>
    <mergeCell ref="D3:G4"/>
    <mergeCell ref="A4:B4"/>
    <mergeCell ref="A8:A22"/>
    <mergeCell ref="B8:B22"/>
    <mergeCell ref="C8:C18"/>
    <mergeCell ref="H8:H18"/>
    <mergeCell ref="C19:C21"/>
    <mergeCell ref="H19:H21"/>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5"/>
  <sheetViews>
    <sheetView showGridLines="0" view="pageBreakPreview" zoomScale="55" zoomScaleNormal="70" zoomScaleSheetLayoutView="55" workbookViewId="0">
      <selection activeCell="H8" sqref="H8:H15"/>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7" t="s">
        <v>2</v>
      </c>
      <c r="F7" s="37" t="s">
        <v>4</v>
      </c>
      <c r="G7" s="71"/>
      <c r="H7" s="69"/>
    </row>
    <row r="8" spans="1:8" ht="39.950000000000003" customHeight="1">
      <c r="A8" s="67" t="s">
        <v>102</v>
      </c>
      <c r="B8" s="68" t="s">
        <v>13</v>
      </c>
      <c r="C8" s="68" t="s">
        <v>103</v>
      </c>
      <c r="D8" s="40" t="s">
        <v>104</v>
      </c>
      <c r="E8" s="41">
        <v>26</v>
      </c>
      <c r="F8" s="41">
        <v>40</v>
      </c>
      <c r="G8" s="38">
        <f t="shared" ref="G8:G24" si="0">($C$3*E8)+($C$4*F8)</f>
        <v>0</v>
      </c>
      <c r="H8" s="66" t="s">
        <v>105</v>
      </c>
    </row>
    <row r="9" spans="1:8" ht="39.950000000000003" customHeight="1">
      <c r="A9" s="67" t="s">
        <v>12</v>
      </c>
      <c r="B9" s="68" t="s">
        <v>12</v>
      </c>
      <c r="C9" s="68" t="s">
        <v>12</v>
      </c>
      <c r="D9" s="40" t="s">
        <v>106</v>
      </c>
      <c r="E9" s="41">
        <v>13</v>
      </c>
      <c r="F9" s="41">
        <v>20</v>
      </c>
      <c r="G9" s="38">
        <f t="shared" si="0"/>
        <v>0</v>
      </c>
      <c r="H9" s="66" t="s">
        <v>12</v>
      </c>
    </row>
    <row r="10" spans="1:8" ht="39.950000000000003" customHeight="1">
      <c r="A10" s="67" t="s">
        <v>12</v>
      </c>
      <c r="B10" s="68" t="s">
        <v>12</v>
      </c>
      <c r="C10" s="68" t="s">
        <v>12</v>
      </c>
      <c r="D10" s="40" t="s">
        <v>107</v>
      </c>
      <c r="E10" s="41">
        <v>4.55</v>
      </c>
      <c r="F10" s="41">
        <v>7</v>
      </c>
      <c r="G10" s="38">
        <f t="shared" si="0"/>
        <v>0</v>
      </c>
      <c r="H10" s="66" t="s">
        <v>12</v>
      </c>
    </row>
    <row r="11" spans="1:8" ht="39.950000000000003" customHeight="1">
      <c r="A11" s="67" t="s">
        <v>12</v>
      </c>
      <c r="B11" s="68" t="s">
        <v>12</v>
      </c>
      <c r="C11" s="68" t="s">
        <v>12</v>
      </c>
      <c r="D11" s="40" t="s">
        <v>92</v>
      </c>
      <c r="E11" s="41">
        <v>3.25</v>
      </c>
      <c r="F11" s="41">
        <v>5</v>
      </c>
      <c r="G11" s="38">
        <f t="shared" si="0"/>
        <v>0</v>
      </c>
      <c r="H11" s="66" t="s">
        <v>12</v>
      </c>
    </row>
    <row r="12" spans="1:8" ht="39.950000000000003" customHeight="1">
      <c r="A12" s="67" t="s">
        <v>12</v>
      </c>
      <c r="B12" s="68" t="s">
        <v>12</v>
      </c>
      <c r="C12" s="68" t="s">
        <v>12</v>
      </c>
      <c r="D12" s="40" t="s">
        <v>108</v>
      </c>
      <c r="E12" s="41">
        <v>3.25</v>
      </c>
      <c r="F12" s="41">
        <v>5</v>
      </c>
      <c r="G12" s="38">
        <f t="shared" si="0"/>
        <v>0</v>
      </c>
      <c r="H12" s="66" t="s">
        <v>12</v>
      </c>
    </row>
    <row r="13" spans="1:8" ht="39.950000000000003" customHeight="1">
      <c r="A13" s="67" t="s">
        <v>12</v>
      </c>
      <c r="B13" s="68" t="s">
        <v>12</v>
      </c>
      <c r="C13" s="68" t="s">
        <v>12</v>
      </c>
      <c r="D13" s="40" t="s">
        <v>91</v>
      </c>
      <c r="E13" s="41">
        <v>1.95</v>
      </c>
      <c r="F13" s="41">
        <v>3</v>
      </c>
      <c r="G13" s="38">
        <f t="shared" si="0"/>
        <v>0</v>
      </c>
      <c r="H13" s="66" t="s">
        <v>12</v>
      </c>
    </row>
    <row r="14" spans="1:8" ht="39.950000000000003" customHeight="1">
      <c r="A14" s="67" t="s">
        <v>12</v>
      </c>
      <c r="B14" s="68" t="s">
        <v>12</v>
      </c>
      <c r="C14" s="68" t="s">
        <v>12</v>
      </c>
      <c r="D14" s="40" t="s">
        <v>78</v>
      </c>
      <c r="E14" s="41">
        <v>1.3</v>
      </c>
      <c r="F14" s="41">
        <v>2</v>
      </c>
      <c r="G14" s="38">
        <f t="shared" si="0"/>
        <v>0</v>
      </c>
      <c r="H14" s="66" t="s">
        <v>12</v>
      </c>
    </row>
    <row r="15" spans="1:8" ht="39.950000000000003" customHeight="1">
      <c r="A15" s="67" t="s">
        <v>12</v>
      </c>
      <c r="B15" s="68" t="s">
        <v>12</v>
      </c>
      <c r="C15" s="68" t="s">
        <v>12</v>
      </c>
      <c r="D15" s="40" t="s">
        <v>84</v>
      </c>
      <c r="E15" s="41">
        <v>0.65</v>
      </c>
      <c r="F15" s="41">
        <v>1</v>
      </c>
      <c r="G15" s="38">
        <f t="shared" si="0"/>
        <v>0</v>
      </c>
      <c r="H15" s="66" t="s">
        <v>12</v>
      </c>
    </row>
    <row r="16" spans="1:8" ht="39.950000000000003" customHeight="1">
      <c r="A16" s="67" t="s">
        <v>12</v>
      </c>
      <c r="B16" s="68" t="s">
        <v>12</v>
      </c>
      <c r="C16" s="68" t="s">
        <v>12</v>
      </c>
      <c r="D16" s="40" t="s">
        <v>109</v>
      </c>
      <c r="E16" s="41">
        <v>0.2</v>
      </c>
      <c r="F16" s="41">
        <v>0.3</v>
      </c>
      <c r="G16" s="38">
        <f t="shared" si="0"/>
        <v>0</v>
      </c>
      <c r="H16" s="66" t="s">
        <v>12</v>
      </c>
    </row>
    <row r="17" spans="1:8" ht="39.950000000000003" customHeight="1">
      <c r="A17" s="67" t="s">
        <v>12</v>
      </c>
      <c r="B17" s="68" t="s">
        <v>12</v>
      </c>
      <c r="C17" s="68" t="s">
        <v>12</v>
      </c>
      <c r="D17" s="40" t="s">
        <v>96</v>
      </c>
      <c r="E17" s="41">
        <v>7.0000000000000007E-2</v>
      </c>
      <c r="F17" s="41">
        <v>0.1</v>
      </c>
      <c r="G17" s="38">
        <f t="shared" si="0"/>
        <v>0</v>
      </c>
      <c r="H17" s="66" t="s">
        <v>12</v>
      </c>
    </row>
    <row r="18" spans="1:8" ht="39.950000000000003" customHeight="1">
      <c r="A18" s="67" t="s">
        <v>12</v>
      </c>
      <c r="B18" s="68" t="s">
        <v>12</v>
      </c>
      <c r="C18" s="68" t="s">
        <v>115</v>
      </c>
      <c r="D18" s="40" t="s">
        <v>110</v>
      </c>
      <c r="E18" s="41">
        <v>9.75</v>
      </c>
      <c r="F18" s="41">
        <v>15</v>
      </c>
      <c r="G18" s="38">
        <f t="shared" si="0"/>
        <v>0</v>
      </c>
      <c r="H18" s="66" t="s">
        <v>111</v>
      </c>
    </row>
    <row r="19" spans="1:8" ht="39.950000000000003" customHeight="1">
      <c r="A19" s="67" t="s">
        <v>12</v>
      </c>
      <c r="B19" s="68" t="s">
        <v>12</v>
      </c>
      <c r="C19" s="68" t="s">
        <v>12</v>
      </c>
      <c r="D19" s="40" t="s">
        <v>112</v>
      </c>
      <c r="E19" s="41">
        <v>6.5</v>
      </c>
      <c r="F19" s="41">
        <v>10</v>
      </c>
      <c r="G19" s="38">
        <f t="shared" si="0"/>
        <v>0</v>
      </c>
      <c r="H19" s="66" t="s">
        <v>12</v>
      </c>
    </row>
    <row r="20" spans="1:8" ht="39.950000000000003" customHeight="1">
      <c r="A20" s="67" t="s">
        <v>12</v>
      </c>
      <c r="B20" s="68" t="s">
        <v>12</v>
      </c>
      <c r="C20" s="68" t="s">
        <v>12</v>
      </c>
      <c r="D20" s="40" t="s">
        <v>113</v>
      </c>
      <c r="E20" s="41">
        <v>0.65</v>
      </c>
      <c r="F20" s="41">
        <v>1</v>
      </c>
      <c r="G20" s="38">
        <f t="shared" si="0"/>
        <v>0</v>
      </c>
      <c r="H20" s="66" t="s">
        <v>12</v>
      </c>
    </row>
    <row r="21" spans="1:8" ht="39.950000000000003" customHeight="1">
      <c r="A21" s="67" t="s">
        <v>12</v>
      </c>
      <c r="B21" s="68" t="s">
        <v>12</v>
      </c>
      <c r="C21" s="68" t="s">
        <v>12</v>
      </c>
      <c r="D21" s="40" t="s">
        <v>84</v>
      </c>
      <c r="E21" s="41">
        <v>0.33</v>
      </c>
      <c r="F21" s="41">
        <v>0.5</v>
      </c>
      <c r="G21" s="38">
        <f t="shared" si="0"/>
        <v>0</v>
      </c>
      <c r="H21" s="66" t="s">
        <v>12</v>
      </c>
    </row>
    <row r="22" spans="1:8" ht="39.950000000000003" customHeight="1">
      <c r="A22" s="67" t="s">
        <v>12</v>
      </c>
      <c r="B22" s="68" t="s">
        <v>12</v>
      </c>
      <c r="C22" s="68" t="s">
        <v>12</v>
      </c>
      <c r="D22" s="40" t="s">
        <v>95</v>
      </c>
      <c r="E22" s="41">
        <v>0.33</v>
      </c>
      <c r="F22" s="41">
        <v>0.5</v>
      </c>
      <c r="G22" s="38">
        <f t="shared" si="0"/>
        <v>0</v>
      </c>
      <c r="H22" s="66" t="s">
        <v>12</v>
      </c>
    </row>
    <row r="23" spans="1:8" ht="39.950000000000003" customHeight="1">
      <c r="A23" s="67" t="s">
        <v>12</v>
      </c>
      <c r="B23" s="68" t="s">
        <v>12</v>
      </c>
      <c r="C23" s="68" t="s">
        <v>12</v>
      </c>
      <c r="D23" s="40" t="s">
        <v>114</v>
      </c>
      <c r="E23" s="41">
        <v>7.0000000000000007E-2</v>
      </c>
      <c r="F23" s="41">
        <v>0.1</v>
      </c>
      <c r="G23" s="38">
        <f t="shared" si="0"/>
        <v>0</v>
      </c>
      <c r="H23" s="66" t="s">
        <v>12</v>
      </c>
    </row>
    <row r="24" spans="1:8" ht="39.950000000000003" customHeight="1">
      <c r="A24" s="67" t="s">
        <v>12</v>
      </c>
      <c r="B24" s="68" t="s">
        <v>12</v>
      </c>
      <c r="C24" s="42" t="s">
        <v>85</v>
      </c>
      <c r="D24" s="40" t="s">
        <v>86</v>
      </c>
      <c r="E24" s="41">
        <v>13</v>
      </c>
      <c r="F24" s="41">
        <v>20</v>
      </c>
      <c r="G24" s="38">
        <f t="shared" si="0"/>
        <v>0</v>
      </c>
      <c r="H24" s="43" t="s">
        <v>87</v>
      </c>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row r="33" spans="1:8" ht="18">
      <c r="A33" s="9"/>
      <c r="B33" s="9"/>
      <c r="C33" s="9"/>
      <c r="D33" s="9"/>
      <c r="E33" s="10"/>
      <c r="F33" s="10"/>
      <c r="G33" s="11"/>
      <c r="H33" s="9"/>
    </row>
    <row r="34" spans="1:8" ht="18">
      <c r="A34" s="9"/>
      <c r="B34" s="9"/>
      <c r="C34" s="9"/>
      <c r="D34" s="9"/>
      <c r="E34" s="10"/>
      <c r="F34" s="10"/>
      <c r="G34" s="11"/>
      <c r="H34" s="9"/>
    </row>
    <row r="35" spans="1:8" ht="18">
      <c r="A35" s="9"/>
      <c r="B35" s="9"/>
      <c r="C35" s="9"/>
      <c r="D35" s="9"/>
      <c r="E35" s="10"/>
      <c r="F35" s="10"/>
      <c r="G35" s="11"/>
      <c r="H35" s="9"/>
    </row>
  </sheetData>
  <sheetProtection formatRows="0" insertRows="0" deleteRows="0"/>
  <mergeCells count="20">
    <mergeCell ref="A8:A24"/>
    <mergeCell ref="B8:B24"/>
    <mergeCell ref="C8:C17"/>
    <mergeCell ref="H8:H17"/>
    <mergeCell ref="C18:C23"/>
    <mergeCell ref="H18:H23"/>
    <mergeCell ref="A1:H1"/>
    <mergeCell ref="A2:C2"/>
    <mergeCell ref="D2:G2"/>
    <mergeCell ref="H2:H4"/>
    <mergeCell ref="A3:B3"/>
    <mergeCell ref="D3:G4"/>
    <mergeCell ref="A4:B4"/>
    <mergeCell ref="H6:H7"/>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35"/>
  <sheetViews>
    <sheetView showGridLines="0" view="pageBreakPreview" topLeftCell="A6" zoomScale="55" zoomScaleNormal="70" zoomScaleSheetLayoutView="55" workbookViewId="0">
      <selection activeCell="H8" sqref="H8:H15"/>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7" t="s">
        <v>2</v>
      </c>
      <c r="F7" s="37" t="s">
        <v>4</v>
      </c>
      <c r="G7" s="71"/>
      <c r="H7" s="69"/>
    </row>
    <row r="8" spans="1:8" ht="39.950000000000003" customHeight="1">
      <c r="A8" s="67" t="s">
        <v>116</v>
      </c>
      <c r="B8" s="68" t="s">
        <v>13</v>
      </c>
      <c r="C8" s="68" t="s">
        <v>117</v>
      </c>
      <c r="D8" s="40" t="s">
        <v>70</v>
      </c>
      <c r="E8" s="41">
        <v>32.5</v>
      </c>
      <c r="F8" s="41">
        <v>50</v>
      </c>
      <c r="G8" s="38">
        <f t="shared" ref="G8:G24" si="0">($C$3*E8)+($C$4*F8)</f>
        <v>0</v>
      </c>
      <c r="H8" s="66" t="s">
        <v>118</v>
      </c>
    </row>
    <row r="9" spans="1:8" ht="39.950000000000003" customHeight="1">
      <c r="A9" s="67" t="s">
        <v>12</v>
      </c>
      <c r="B9" s="68" t="s">
        <v>12</v>
      </c>
      <c r="C9" s="68" t="s">
        <v>12</v>
      </c>
      <c r="D9" s="40" t="s">
        <v>119</v>
      </c>
      <c r="E9" s="41">
        <v>13</v>
      </c>
      <c r="F9" s="41">
        <v>20</v>
      </c>
      <c r="G9" s="38">
        <f t="shared" si="0"/>
        <v>0</v>
      </c>
      <c r="H9" s="66" t="s">
        <v>12</v>
      </c>
    </row>
    <row r="10" spans="1:8" ht="39.950000000000003" customHeight="1">
      <c r="A10" s="67" t="s">
        <v>12</v>
      </c>
      <c r="B10" s="68" t="s">
        <v>12</v>
      </c>
      <c r="C10" s="68" t="s">
        <v>12</v>
      </c>
      <c r="D10" s="40" t="s">
        <v>75</v>
      </c>
      <c r="E10" s="41">
        <v>6.5</v>
      </c>
      <c r="F10" s="41">
        <v>10</v>
      </c>
      <c r="G10" s="38">
        <f t="shared" si="0"/>
        <v>0</v>
      </c>
      <c r="H10" s="66" t="s">
        <v>12</v>
      </c>
    </row>
    <row r="11" spans="1:8" ht="39.950000000000003" customHeight="1">
      <c r="A11" s="67" t="s">
        <v>12</v>
      </c>
      <c r="B11" s="68" t="s">
        <v>12</v>
      </c>
      <c r="C11" s="68" t="s">
        <v>12</v>
      </c>
      <c r="D11" s="40" t="s">
        <v>73</v>
      </c>
      <c r="E11" s="41">
        <v>6.5</v>
      </c>
      <c r="F11" s="41">
        <v>10</v>
      </c>
      <c r="G11" s="38">
        <f t="shared" si="0"/>
        <v>0</v>
      </c>
      <c r="H11" s="66" t="s">
        <v>12</v>
      </c>
    </row>
    <row r="12" spans="1:8" ht="39.950000000000003" customHeight="1">
      <c r="A12" s="67" t="s">
        <v>12</v>
      </c>
      <c r="B12" s="68" t="s">
        <v>12</v>
      </c>
      <c r="C12" s="68" t="s">
        <v>12</v>
      </c>
      <c r="D12" s="40" t="s">
        <v>78</v>
      </c>
      <c r="E12" s="41">
        <v>2.27</v>
      </c>
      <c r="F12" s="41">
        <v>3.5</v>
      </c>
      <c r="G12" s="38">
        <f t="shared" si="0"/>
        <v>0</v>
      </c>
      <c r="H12" s="66" t="s">
        <v>12</v>
      </c>
    </row>
    <row r="13" spans="1:8" ht="39.950000000000003" customHeight="1">
      <c r="A13" s="67" t="s">
        <v>12</v>
      </c>
      <c r="B13" s="68" t="s">
        <v>12</v>
      </c>
      <c r="C13" s="68" t="s">
        <v>12</v>
      </c>
      <c r="D13" s="40" t="s">
        <v>98</v>
      </c>
      <c r="E13" s="41">
        <v>0.97</v>
      </c>
      <c r="F13" s="41">
        <v>1.5</v>
      </c>
      <c r="G13" s="38">
        <f t="shared" si="0"/>
        <v>0</v>
      </c>
      <c r="H13" s="66" t="s">
        <v>12</v>
      </c>
    </row>
    <row r="14" spans="1:8" ht="39.950000000000003" customHeight="1">
      <c r="A14" s="67" t="s">
        <v>12</v>
      </c>
      <c r="B14" s="68" t="s">
        <v>12</v>
      </c>
      <c r="C14" s="68" t="s">
        <v>12</v>
      </c>
      <c r="D14" s="40" t="s">
        <v>95</v>
      </c>
      <c r="E14" s="41">
        <v>0.13</v>
      </c>
      <c r="F14" s="41">
        <v>0.2</v>
      </c>
      <c r="G14" s="38">
        <f t="shared" si="0"/>
        <v>0</v>
      </c>
      <c r="H14" s="66" t="s">
        <v>12</v>
      </c>
    </row>
    <row r="15" spans="1:8" ht="39.950000000000003" customHeight="1">
      <c r="A15" s="67" t="s">
        <v>12</v>
      </c>
      <c r="B15" s="68" t="s">
        <v>12</v>
      </c>
      <c r="C15" s="68" t="s">
        <v>12</v>
      </c>
      <c r="D15" s="40" t="s">
        <v>114</v>
      </c>
      <c r="E15" s="41">
        <v>7.0000000000000007E-2</v>
      </c>
      <c r="F15" s="41">
        <v>0.1</v>
      </c>
      <c r="G15" s="38">
        <f t="shared" si="0"/>
        <v>0</v>
      </c>
      <c r="H15" s="66" t="s">
        <v>12</v>
      </c>
    </row>
    <row r="16" spans="1:8" ht="39.950000000000003" customHeight="1">
      <c r="A16" s="67" t="s">
        <v>12</v>
      </c>
      <c r="B16" s="68" t="s">
        <v>12</v>
      </c>
      <c r="C16" s="68" t="s">
        <v>12</v>
      </c>
      <c r="D16" s="40" t="s">
        <v>120</v>
      </c>
      <c r="E16" s="41">
        <v>7.0000000000000007E-2</v>
      </c>
      <c r="F16" s="41">
        <v>0.1</v>
      </c>
      <c r="G16" s="38">
        <f t="shared" si="0"/>
        <v>0</v>
      </c>
      <c r="H16" s="66" t="s">
        <v>12</v>
      </c>
    </row>
    <row r="17" spans="1:8" ht="39.950000000000003" customHeight="1">
      <c r="A17" s="67" t="s">
        <v>12</v>
      </c>
      <c r="B17" s="68" t="s">
        <v>12</v>
      </c>
      <c r="C17" s="68" t="s">
        <v>121</v>
      </c>
      <c r="D17" s="40" t="s">
        <v>122</v>
      </c>
      <c r="E17" s="41">
        <v>3.25</v>
      </c>
      <c r="F17" s="41">
        <v>5</v>
      </c>
      <c r="G17" s="38">
        <f t="shared" si="0"/>
        <v>0</v>
      </c>
      <c r="H17" s="66" t="s">
        <v>123</v>
      </c>
    </row>
    <row r="18" spans="1:8" ht="39.950000000000003" customHeight="1">
      <c r="A18" s="67" t="s">
        <v>12</v>
      </c>
      <c r="B18" s="68" t="s">
        <v>12</v>
      </c>
      <c r="C18" s="68" t="s">
        <v>12</v>
      </c>
      <c r="D18" s="40" t="s">
        <v>73</v>
      </c>
      <c r="E18" s="41">
        <v>3.25</v>
      </c>
      <c r="F18" s="41">
        <v>5</v>
      </c>
      <c r="G18" s="38">
        <f t="shared" si="0"/>
        <v>0</v>
      </c>
      <c r="H18" s="66" t="s">
        <v>12</v>
      </c>
    </row>
    <row r="19" spans="1:8" ht="39.950000000000003" customHeight="1">
      <c r="A19" s="67" t="s">
        <v>12</v>
      </c>
      <c r="B19" s="68" t="s">
        <v>12</v>
      </c>
      <c r="C19" s="68" t="s">
        <v>12</v>
      </c>
      <c r="D19" s="40" t="s">
        <v>124</v>
      </c>
      <c r="E19" s="41">
        <v>1.95</v>
      </c>
      <c r="F19" s="41">
        <v>3</v>
      </c>
      <c r="G19" s="38">
        <f t="shared" si="0"/>
        <v>0</v>
      </c>
      <c r="H19" s="66" t="s">
        <v>12</v>
      </c>
    </row>
    <row r="20" spans="1:8" ht="39.950000000000003" customHeight="1">
      <c r="A20" s="67" t="s">
        <v>12</v>
      </c>
      <c r="B20" s="68" t="s">
        <v>12</v>
      </c>
      <c r="C20" s="68" t="s">
        <v>12</v>
      </c>
      <c r="D20" s="40" t="s">
        <v>98</v>
      </c>
      <c r="E20" s="41">
        <v>1.3</v>
      </c>
      <c r="F20" s="41">
        <v>2</v>
      </c>
      <c r="G20" s="38">
        <f t="shared" si="0"/>
        <v>0</v>
      </c>
      <c r="H20" s="66" t="s">
        <v>12</v>
      </c>
    </row>
    <row r="21" spans="1:8" ht="39.950000000000003" customHeight="1">
      <c r="A21" s="67" t="s">
        <v>12</v>
      </c>
      <c r="B21" s="68" t="s">
        <v>12</v>
      </c>
      <c r="C21" s="68" t="s">
        <v>12</v>
      </c>
      <c r="D21" s="40" t="s">
        <v>125</v>
      </c>
      <c r="E21" s="41">
        <v>1.3</v>
      </c>
      <c r="F21" s="41">
        <v>2</v>
      </c>
      <c r="G21" s="38">
        <f t="shared" si="0"/>
        <v>0</v>
      </c>
      <c r="H21" s="66" t="s">
        <v>12</v>
      </c>
    </row>
    <row r="22" spans="1:8" ht="39.950000000000003" customHeight="1">
      <c r="A22" s="67" t="s">
        <v>12</v>
      </c>
      <c r="B22" s="68" t="s">
        <v>12</v>
      </c>
      <c r="C22" s="68" t="s">
        <v>12</v>
      </c>
      <c r="D22" s="40" t="s">
        <v>84</v>
      </c>
      <c r="E22" s="41">
        <v>0.33</v>
      </c>
      <c r="F22" s="41">
        <v>0.5</v>
      </c>
      <c r="G22" s="38">
        <f t="shared" si="0"/>
        <v>0</v>
      </c>
      <c r="H22" s="66" t="s">
        <v>12</v>
      </c>
    </row>
    <row r="23" spans="1:8" ht="39.950000000000003" customHeight="1">
      <c r="A23" s="67" t="s">
        <v>12</v>
      </c>
      <c r="B23" s="68" t="s">
        <v>12</v>
      </c>
      <c r="C23" s="68" t="s">
        <v>12</v>
      </c>
      <c r="D23" s="40" t="s">
        <v>95</v>
      </c>
      <c r="E23" s="41">
        <v>0.33</v>
      </c>
      <c r="F23" s="41">
        <v>0.5</v>
      </c>
      <c r="G23" s="38">
        <f t="shared" si="0"/>
        <v>0</v>
      </c>
      <c r="H23" s="66" t="s">
        <v>12</v>
      </c>
    </row>
    <row r="24" spans="1:8" ht="39.950000000000003" customHeight="1">
      <c r="A24" s="67" t="s">
        <v>12</v>
      </c>
      <c r="B24" s="68" t="s">
        <v>12</v>
      </c>
      <c r="C24" s="42" t="s">
        <v>85</v>
      </c>
      <c r="D24" s="40" t="s">
        <v>86</v>
      </c>
      <c r="E24" s="41">
        <v>13</v>
      </c>
      <c r="F24" s="41">
        <v>20</v>
      </c>
      <c r="G24" s="38">
        <f t="shared" si="0"/>
        <v>0</v>
      </c>
      <c r="H24" s="43" t="s">
        <v>87</v>
      </c>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row r="33" spans="1:8" ht="18">
      <c r="A33" s="9"/>
      <c r="B33" s="9"/>
      <c r="C33" s="9"/>
      <c r="D33" s="9"/>
      <c r="E33" s="10"/>
      <c r="F33" s="10"/>
      <c r="G33" s="11"/>
      <c r="H33" s="9"/>
    </row>
    <row r="34" spans="1:8" ht="18">
      <c r="A34" s="9"/>
      <c r="B34" s="9"/>
      <c r="C34" s="9"/>
      <c r="D34" s="9"/>
      <c r="E34" s="10"/>
      <c r="F34" s="10"/>
      <c r="G34" s="11"/>
      <c r="H34" s="9"/>
    </row>
    <row r="35" spans="1:8" ht="18">
      <c r="A35" s="9"/>
      <c r="B35" s="9"/>
      <c r="C35" s="9"/>
      <c r="D35" s="9"/>
      <c r="E35" s="10"/>
      <c r="F35" s="10"/>
      <c r="G35" s="11"/>
      <c r="H35" s="9"/>
    </row>
  </sheetData>
  <sheetProtection formatRows="0" insertRows="0" deleteRows="0"/>
  <mergeCells count="20">
    <mergeCell ref="A8:A24"/>
    <mergeCell ref="B8:B24"/>
    <mergeCell ref="C8:C16"/>
    <mergeCell ref="H8:H16"/>
    <mergeCell ref="C17:C23"/>
    <mergeCell ref="H17:H23"/>
    <mergeCell ref="A1:H1"/>
    <mergeCell ref="A2:C2"/>
    <mergeCell ref="D2:G2"/>
    <mergeCell ref="H2:H4"/>
    <mergeCell ref="A3:B3"/>
    <mergeCell ref="D3:G4"/>
    <mergeCell ref="A4:B4"/>
    <mergeCell ref="H6:H7"/>
    <mergeCell ref="A6:A7"/>
    <mergeCell ref="B6:B7"/>
    <mergeCell ref="C6:C7"/>
    <mergeCell ref="D6:D7"/>
    <mergeCell ref="E6:F6"/>
    <mergeCell ref="G6:G7"/>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35"/>
  <sheetViews>
    <sheetView showGridLines="0" view="pageBreakPreview" topLeftCell="A6" zoomScale="55" zoomScaleNormal="70" zoomScaleSheetLayoutView="55" workbookViewId="0">
      <selection activeCell="H8" sqref="H8:H15"/>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126</v>
      </c>
      <c r="B8" s="68" t="s">
        <v>13</v>
      </c>
      <c r="C8" s="68" t="s">
        <v>127</v>
      </c>
      <c r="D8" s="40" t="s">
        <v>89</v>
      </c>
      <c r="E8" s="41">
        <v>32.5</v>
      </c>
      <c r="F8" s="41">
        <v>50</v>
      </c>
      <c r="G8" s="38">
        <f t="shared" ref="G8:G24" si="0">($C$3*E8)+($C$4*F8)</f>
        <v>0</v>
      </c>
      <c r="H8" s="66" t="s">
        <v>266</v>
      </c>
    </row>
    <row r="9" spans="1:8" ht="39.950000000000003" customHeight="1">
      <c r="A9" s="67" t="s">
        <v>12</v>
      </c>
      <c r="B9" s="68" t="s">
        <v>12</v>
      </c>
      <c r="C9" s="68" t="s">
        <v>12</v>
      </c>
      <c r="D9" s="40" t="s">
        <v>128</v>
      </c>
      <c r="E9" s="41">
        <v>6.5</v>
      </c>
      <c r="F9" s="41">
        <v>10</v>
      </c>
      <c r="G9" s="38">
        <f t="shared" si="0"/>
        <v>0</v>
      </c>
      <c r="H9" s="66" t="s">
        <v>12</v>
      </c>
    </row>
    <row r="10" spans="1:8" ht="39.950000000000003" customHeight="1">
      <c r="A10" s="67" t="s">
        <v>12</v>
      </c>
      <c r="B10" s="68" t="s">
        <v>12</v>
      </c>
      <c r="C10" s="68" t="s">
        <v>12</v>
      </c>
      <c r="D10" s="40" t="s">
        <v>129</v>
      </c>
      <c r="E10" s="41">
        <v>3.25</v>
      </c>
      <c r="F10" s="41">
        <v>5</v>
      </c>
      <c r="G10" s="38">
        <f t="shared" si="0"/>
        <v>0</v>
      </c>
      <c r="H10" s="66" t="s">
        <v>12</v>
      </c>
    </row>
    <row r="11" spans="1:8" ht="39.950000000000003" customHeight="1">
      <c r="A11" s="67" t="s">
        <v>12</v>
      </c>
      <c r="B11" s="68" t="s">
        <v>12</v>
      </c>
      <c r="C11" s="68" t="s">
        <v>12</v>
      </c>
      <c r="D11" s="40" t="s">
        <v>130</v>
      </c>
      <c r="E11" s="41">
        <v>3.25</v>
      </c>
      <c r="F11" s="41">
        <v>5</v>
      </c>
      <c r="G11" s="38">
        <f t="shared" si="0"/>
        <v>0</v>
      </c>
      <c r="H11" s="66" t="s">
        <v>12</v>
      </c>
    </row>
    <row r="12" spans="1:8" ht="39.950000000000003" customHeight="1">
      <c r="A12" s="67" t="s">
        <v>12</v>
      </c>
      <c r="B12" s="68" t="s">
        <v>12</v>
      </c>
      <c r="C12" s="68" t="s">
        <v>12</v>
      </c>
      <c r="D12" s="40" t="s">
        <v>91</v>
      </c>
      <c r="E12" s="41">
        <v>3.25</v>
      </c>
      <c r="F12" s="41">
        <v>5</v>
      </c>
      <c r="G12" s="38">
        <f t="shared" si="0"/>
        <v>0</v>
      </c>
      <c r="H12" s="66" t="s">
        <v>12</v>
      </c>
    </row>
    <row r="13" spans="1:8" ht="39.950000000000003" customHeight="1">
      <c r="A13" s="67" t="s">
        <v>12</v>
      </c>
      <c r="B13" s="68" t="s">
        <v>12</v>
      </c>
      <c r="C13" s="68" t="s">
        <v>12</v>
      </c>
      <c r="D13" s="40" t="s">
        <v>92</v>
      </c>
      <c r="E13" s="41">
        <v>3.25</v>
      </c>
      <c r="F13" s="41">
        <v>5</v>
      </c>
      <c r="G13" s="38">
        <f t="shared" si="0"/>
        <v>0</v>
      </c>
      <c r="H13" s="66" t="s">
        <v>12</v>
      </c>
    </row>
    <row r="14" spans="1:8" ht="39.950000000000003" customHeight="1">
      <c r="A14" s="67" t="s">
        <v>12</v>
      </c>
      <c r="B14" s="68" t="s">
        <v>12</v>
      </c>
      <c r="C14" s="68" t="s">
        <v>12</v>
      </c>
      <c r="D14" s="40" t="s">
        <v>131</v>
      </c>
      <c r="E14" s="41">
        <v>3.25</v>
      </c>
      <c r="F14" s="41">
        <v>5</v>
      </c>
      <c r="G14" s="38">
        <f t="shared" si="0"/>
        <v>0</v>
      </c>
      <c r="H14" s="66" t="s">
        <v>12</v>
      </c>
    </row>
    <row r="15" spans="1:8" ht="39.950000000000003" customHeight="1">
      <c r="A15" s="67" t="s">
        <v>12</v>
      </c>
      <c r="B15" s="68" t="s">
        <v>12</v>
      </c>
      <c r="C15" s="68" t="s">
        <v>12</v>
      </c>
      <c r="D15" s="40" t="s">
        <v>78</v>
      </c>
      <c r="E15" s="41">
        <v>1.3</v>
      </c>
      <c r="F15" s="41">
        <v>2</v>
      </c>
      <c r="G15" s="38">
        <f t="shared" si="0"/>
        <v>0</v>
      </c>
      <c r="H15" s="66" t="s">
        <v>12</v>
      </c>
    </row>
    <row r="16" spans="1:8" ht="39.950000000000003" customHeight="1">
      <c r="A16" s="67" t="s">
        <v>12</v>
      </c>
      <c r="B16" s="68" t="s">
        <v>12</v>
      </c>
      <c r="C16" s="68" t="s">
        <v>12</v>
      </c>
      <c r="D16" s="40" t="s">
        <v>132</v>
      </c>
      <c r="E16" s="41">
        <v>0.65</v>
      </c>
      <c r="F16" s="41">
        <v>1</v>
      </c>
      <c r="G16" s="38">
        <f t="shared" si="0"/>
        <v>0</v>
      </c>
      <c r="H16" s="66" t="s">
        <v>12</v>
      </c>
    </row>
    <row r="17" spans="1:8" ht="39.950000000000003" customHeight="1">
      <c r="A17" s="67" t="s">
        <v>12</v>
      </c>
      <c r="B17" s="68" t="s">
        <v>12</v>
      </c>
      <c r="C17" s="68" t="s">
        <v>12</v>
      </c>
      <c r="D17" s="40" t="s">
        <v>95</v>
      </c>
      <c r="E17" s="41">
        <v>0.65</v>
      </c>
      <c r="F17" s="41">
        <v>1</v>
      </c>
      <c r="G17" s="38">
        <f t="shared" si="0"/>
        <v>0</v>
      </c>
      <c r="H17" s="66" t="s">
        <v>12</v>
      </c>
    </row>
    <row r="18" spans="1:8" ht="39.950000000000003" customHeight="1">
      <c r="A18" s="67" t="s">
        <v>12</v>
      </c>
      <c r="B18" s="68" t="s">
        <v>12</v>
      </c>
      <c r="C18" s="68" t="s">
        <v>12</v>
      </c>
      <c r="D18" s="40" t="s">
        <v>133</v>
      </c>
      <c r="E18" s="41">
        <v>0.33</v>
      </c>
      <c r="F18" s="41">
        <v>0.5</v>
      </c>
      <c r="G18" s="38">
        <f t="shared" si="0"/>
        <v>0</v>
      </c>
      <c r="H18" s="66" t="s">
        <v>12</v>
      </c>
    </row>
    <row r="19" spans="1:8" ht="39.950000000000003" customHeight="1">
      <c r="A19" s="67" t="s">
        <v>12</v>
      </c>
      <c r="B19" s="68" t="s">
        <v>12</v>
      </c>
      <c r="C19" s="68" t="s">
        <v>134</v>
      </c>
      <c r="D19" s="40" t="s">
        <v>135</v>
      </c>
      <c r="E19" s="41">
        <v>9.75</v>
      </c>
      <c r="F19" s="41">
        <v>15</v>
      </c>
      <c r="G19" s="38">
        <f t="shared" si="0"/>
        <v>0</v>
      </c>
      <c r="H19" s="66" t="s">
        <v>136</v>
      </c>
    </row>
    <row r="20" spans="1:8" ht="39.950000000000003" customHeight="1">
      <c r="A20" s="67" t="s">
        <v>12</v>
      </c>
      <c r="B20" s="68" t="s">
        <v>12</v>
      </c>
      <c r="C20" s="68" t="s">
        <v>12</v>
      </c>
      <c r="D20" s="40" t="s">
        <v>137</v>
      </c>
      <c r="E20" s="41">
        <v>1.3</v>
      </c>
      <c r="F20" s="41">
        <v>2</v>
      </c>
      <c r="G20" s="38">
        <f t="shared" si="0"/>
        <v>0</v>
      </c>
      <c r="H20" s="66" t="s">
        <v>12</v>
      </c>
    </row>
    <row r="21" spans="1:8" ht="39.950000000000003" customHeight="1">
      <c r="A21" s="67" t="s">
        <v>12</v>
      </c>
      <c r="B21" s="68" t="s">
        <v>12</v>
      </c>
      <c r="C21" s="68" t="s">
        <v>12</v>
      </c>
      <c r="D21" s="40" t="s">
        <v>125</v>
      </c>
      <c r="E21" s="41">
        <v>1.3</v>
      </c>
      <c r="F21" s="41">
        <v>2</v>
      </c>
      <c r="G21" s="38">
        <f t="shared" si="0"/>
        <v>0</v>
      </c>
      <c r="H21" s="66" t="s">
        <v>12</v>
      </c>
    </row>
    <row r="22" spans="1:8" ht="39.950000000000003" customHeight="1">
      <c r="A22" s="67" t="s">
        <v>12</v>
      </c>
      <c r="B22" s="68" t="s">
        <v>12</v>
      </c>
      <c r="C22" s="68" t="s">
        <v>12</v>
      </c>
      <c r="D22" s="40" t="s">
        <v>138</v>
      </c>
      <c r="E22" s="41">
        <v>0.33</v>
      </c>
      <c r="F22" s="41">
        <v>0.5</v>
      </c>
      <c r="G22" s="38">
        <f t="shared" si="0"/>
        <v>0</v>
      </c>
      <c r="H22" s="66" t="s">
        <v>12</v>
      </c>
    </row>
    <row r="23" spans="1:8" ht="39.950000000000003" customHeight="1">
      <c r="A23" s="67" t="s">
        <v>12</v>
      </c>
      <c r="B23" s="68" t="s">
        <v>12</v>
      </c>
      <c r="C23" s="68" t="s">
        <v>12</v>
      </c>
      <c r="D23" s="40" t="s">
        <v>114</v>
      </c>
      <c r="E23" s="41">
        <v>7.0000000000000007E-2</v>
      </c>
      <c r="F23" s="41">
        <v>0.1</v>
      </c>
      <c r="G23" s="38">
        <f t="shared" si="0"/>
        <v>0</v>
      </c>
      <c r="H23" s="66" t="s">
        <v>12</v>
      </c>
    </row>
    <row r="24" spans="1:8" ht="39.950000000000003" customHeight="1">
      <c r="A24" s="67" t="s">
        <v>12</v>
      </c>
      <c r="B24" s="68" t="s">
        <v>12</v>
      </c>
      <c r="C24" s="42" t="s">
        <v>85</v>
      </c>
      <c r="D24" s="40" t="s">
        <v>86</v>
      </c>
      <c r="E24" s="41">
        <v>13</v>
      </c>
      <c r="F24" s="41">
        <v>20</v>
      </c>
      <c r="G24" s="38">
        <f t="shared" si="0"/>
        <v>0</v>
      </c>
      <c r="H24" s="43" t="s">
        <v>87</v>
      </c>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row r="33" spans="1:8" ht="18">
      <c r="A33" s="9"/>
      <c r="B33" s="9"/>
      <c r="C33" s="9"/>
      <c r="D33" s="9"/>
      <c r="E33" s="10"/>
      <c r="F33" s="10"/>
      <c r="G33" s="11"/>
      <c r="H33" s="9"/>
    </row>
    <row r="34" spans="1:8" ht="18">
      <c r="A34" s="9"/>
      <c r="B34" s="9"/>
      <c r="C34" s="9"/>
      <c r="D34" s="9"/>
      <c r="E34" s="10"/>
      <c r="F34" s="10"/>
      <c r="G34" s="11"/>
      <c r="H34" s="9"/>
    </row>
    <row r="35" spans="1:8" ht="18">
      <c r="A35" s="9"/>
      <c r="B35" s="9"/>
      <c r="C35" s="9"/>
      <c r="D35" s="9"/>
      <c r="E35" s="10"/>
      <c r="F35" s="10"/>
      <c r="G35" s="11"/>
      <c r="H35" s="9"/>
    </row>
  </sheetData>
  <sheetProtection formatRows="0" insertRows="0" deleteRows="0"/>
  <mergeCells count="20">
    <mergeCell ref="H6:H7"/>
    <mergeCell ref="A8:A24"/>
    <mergeCell ref="B8:B24"/>
    <mergeCell ref="C8:C18"/>
    <mergeCell ref="H8:H18"/>
    <mergeCell ref="C19:C23"/>
    <mergeCell ref="H19:H2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35"/>
  <sheetViews>
    <sheetView showGridLines="0" view="pageBreakPreview" topLeftCell="A6" zoomScale="55" zoomScaleNormal="70" zoomScaleSheetLayoutView="55" workbookViewId="0">
      <selection activeCell="H8" sqref="H8:H15"/>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139</v>
      </c>
      <c r="B8" s="68" t="s">
        <v>13</v>
      </c>
      <c r="C8" s="68" t="s">
        <v>140</v>
      </c>
      <c r="D8" s="40" t="s">
        <v>89</v>
      </c>
      <c r="E8" s="41">
        <v>32.5</v>
      </c>
      <c r="F8" s="41">
        <v>50</v>
      </c>
      <c r="G8" s="38">
        <f t="shared" ref="G8:G24" si="0">($C$3*E8)+($C$4*F8)</f>
        <v>0</v>
      </c>
      <c r="H8" s="66" t="s">
        <v>141</v>
      </c>
    </row>
    <row r="9" spans="1:8" ht="39.950000000000003" customHeight="1">
      <c r="A9" s="67" t="s">
        <v>12</v>
      </c>
      <c r="B9" s="68" t="s">
        <v>12</v>
      </c>
      <c r="C9" s="68" t="s">
        <v>12</v>
      </c>
      <c r="D9" s="40" t="s">
        <v>142</v>
      </c>
      <c r="E9" s="41">
        <v>6.5</v>
      </c>
      <c r="F9" s="41">
        <v>10</v>
      </c>
      <c r="G9" s="38">
        <f t="shared" si="0"/>
        <v>0</v>
      </c>
      <c r="H9" s="66" t="s">
        <v>12</v>
      </c>
    </row>
    <row r="10" spans="1:8" ht="39.950000000000003" customHeight="1">
      <c r="A10" s="67" t="s">
        <v>12</v>
      </c>
      <c r="B10" s="68" t="s">
        <v>12</v>
      </c>
      <c r="C10" s="68" t="s">
        <v>12</v>
      </c>
      <c r="D10" s="40" t="s">
        <v>91</v>
      </c>
      <c r="E10" s="41">
        <v>3.25</v>
      </c>
      <c r="F10" s="41">
        <v>5</v>
      </c>
      <c r="G10" s="38">
        <f t="shared" si="0"/>
        <v>0</v>
      </c>
      <c r="H10" s="66" t="s">
        <v>12</v>
      </c>
    </row>
    <row r="11" spans="1:8" ht="39.950000000000003" customHeight="1">
      <c r="A11" s="67" t="s">
        <v>12</v>
      </c>
      <c r="B11" s="68" t="s">
        <v>12</v>
      </c>
      <c r="C11" s="68" t="s">
        <v>12</v>
      </c>
      <c r="D11" s="40" t="s">
        <v>92</v>
      </c>
      <c r="E11" s="41">
        <v>3.25</v>
      </c>
      <c r="F11" s="41">
        <v>5</v>
      </c>
      <c r="G11" s="38">
        <f t="shared" si="0"/>
        <v>0</v>
      </c>
      <c r="H11" s="66" t="s">
        <v>12</v>
      </c>
    </row>
    <row r="12" spans="1:8" ht="39.950000000000003" customHeight="1">
      <c r="A12" s="67" t="s">
        <v>12</v>
      </c>
      <c r="B12" s="68" t="s">
        <v>12</v>
      </c>
      <c r="C12" s="68" t="s">
        <v>12</v>
      </c>
      <c r="D12" s="40" t="s">
        <v>83</v>
      </c>
      <c r="E12" s="41">
        <v>3.25</v>
      </c>
      <c r="F12" s="41">
        <v>5</v>
      </c>
      <c r="G12" s="38">
        <f t="shared" si="0"/>
        <v>0</v>
      </c>
      <c r="H12" s="66" t="s">
        <v>12</v>
      </c>
    </row>
    <row r="13" spans="1:8" ht="39.950000000000003" customHeight="1">
      <c r="A13" s="67" t="s">
        <v>12</v>
      </c>
      <c r="B13" s="68" t="s">
        <v>12</v>
      </c>
      <c r="C13" s="68" t="s">
        <v>12</v>
      </c>
      <c r="D13" s="40" t="s">
        <v>129</v>
      </c>
      <c r="E13" s="41">
        <v>1.95</v>
      </c>
      <c r="F13" s="41">
        <v>3</v>
      </c>
      <c r="G13" s="38">
        <f t="shared" si="0"/>
        <v>0</v>
      </c>
      <c r="H13" s="66" t="s">
        <v>12</v>
      </c>
    </row>
    <row r="14" spans="1:8" ht="39.950000000000003" customHeight="1">
      <c r="A14" s="67" t="s">
        <v>12</v>
      </c>
      <c r="B14" s="68" t="s">
        <v>12</v>
      </c>
      <c r="C14" s="68" t="s">
        <v>12</v>
      </c>
      <c r="D14" s="40" t="s">
        <v>78</v>
      </c>
      <c r="E14" s="41">
        <v>1.62</v>
      </c>
      <c r="F14" s="41">
        <v>2.5</v>
      </c>
      <c r="G14" s="38">
        <f t="shared" si="0"/>
        <v>0</v>
      </c>
      <c r="H14" s="66" t="s">
        <v>12</v>
      </c>
    </row>
    <row r="15" spans="1:8" ht="39.950000000000003" customHeight="1">
      <c r="A15" s="67" t="s">
        <v>12</v>
      </c>
      <c r="B15" s="68" t="s">
        <v>12</v>
      </c>
      <c r="C15" s="68" t="s">
        <v>12</v>
      </c>
      <c r="D15" s="40" t="s">
        <v>84</v>
      </c>
      <c r="E15" s="41">
        <v>0.65</v>
      </c>
      <c r="F15" s="41">
        <v>1</v>
      </c>
      <c r="G15" s="38">
        <f t="shared" si="0"/>
        <v>0</v>
      </c>
      <c r="H15" s="66" t="s">
        <v>12</v>
      </c>
    </row>
    <row r="16" spans="1:8" ht="39.950000000000003" customHeight="1">
      <c r="A16" s="67" t="s">
        <v>12</v>
      </c>
      <c r="B16" s="68" t="s">
        <v>12</v>
      </c>
      <c r="C16" s="68" t="s">
        <v>12</v>
      </c>
      <c r="D16" s="40" t="s">
        <v>95</v>
      </c>
      <c r="E16" s="41">
        <v>0.13</v>
      </c>
      <c r="F16" s="41">
        <v>0.2</v>
      </c>
      <c r="G16" s="38">
        <f t="shared" si="0"/>
        <v>0</v>
      </c>
      <c r="H16" s="66" t="s">
        <v>12</v>
      </c>
    </row>
    <row r="17" spans="1:8" ht="39.950000000000003" customHeight="1">
      <c r="A17" s="67" t="s">
        <v>12</v>
      </c>
      <c r="B17" s="68" t="s">
        <v>12</v>
      </c>
      <c r="C17" s="68" t="s">
        <v>12</v>
      </c>
      <c r="D17" s="40" t="s">
        <v>96</v>
      </c>
      <c r="E17" s="41">
        <v>7.0000000000000007E-2</v>
      </c>
      <c r="F17" s="41">
        <v>0.1</v>
      </c>
      <c r="G17" s="38">
        <f t="shared" si="0"/>
        <v>0</v>
      </c>
      <c r="H17" s="66" t="s">
        <v>12</v>
      </c>
    </row>
    <row r="18" spans="1:8" ht="39.950000000000003" customHeight="1">
      <c r="A18" s="67" t="s">
        <v>12</v>
      </c>
      <c r="B18" s="68" t="s">
        <v>12</v>
      </c>
      <c r="C18" s="68" t="s">
        <v>143</v>
      </c>
      <c r="D18" s="40" t="s">
        <v>144</v>
      </c>
      <c r="E18" s="41">
        <v>13</v>
      </c>
      <c r="F18" s="41">
        <v>20</v>
      </c>
      <c r="G18" s="38">
        <f t="shared" si="0"/>
        <v>0</v>
      </c>
      <c r="H18" s="66" t="s">
        <v>145</v>
      </c>
    </row>
    <row r="19" spans="1:8" ht="39.950000000000003" customHeight="1">
      <c r="A19" s="67" t="s">
        <v>12</v>
      </c>
      <c r="B19" s="68" t="s">
        <v>12</v>
      </c>
      <c r="C19" s="68" t="s">
        <v>12</v>
      </c>
      <c r="D19" s="40" t="s">
        <v>82</v>
      </c>
      <c r="E19" s="41">
        <v>1.95</v>
      </c>
      <c r="F19" s="41">
        <v>3</v>
      </c>
      <c r="G19" s="38">
        <f t="shared" si="0"/>
        <v>0</v>
      </c>
      <c r="H19" s="66" t="s">
        <v>12</v>
      </c>
    </row>
    <row r="20" spans="1:8" ht="39.950000000000003" customHeight="1">
      <c r="A20" s="67" t="s">
        <v>12</v>
      </c>
      <c r="B20" s="68" t="s">
        <v>12</v>
      </c>
      <c r="C20" s="68" t="s">
        <v>12</v>
      </c>
      <c r="D20" s="40" t="s">
        <v>146</v>
      </c>
      <c r="E20" s="41">
        <v>1.3</v>
      </c>
      <c r="F20" s="41">
        <v>2</v>
      </c>
      <c r="G20" s="38">
        <f t="shared" si="0"/>
        <v>0</v>
      </c>
      <c r="H20" s="66" t="s">
        <v>12</v>
      </c>
    </row>
    <row r="21" spans="1:8" ht="39.950000000000003" customHeight="1">
      <c r="A21" s="67" t="s">
        <v>12</v>
      </c>
      <c r="B21" s="68" t="s">
        <v>12</v>
      </c>
      <c r="C21" s="68" t="s">
        <v>12</v>
      </c>
      <c r="D21" s="40" t="s">
        <v>125</v>
      </c>
      <c r="E21" s="41">
        <v>1.3</v>
      </c>
      <c r="F21" s="41">
        <v>2</v>
      </c>
      <c r="G21" s="38">
        <f t="shared" si="0"/>
        <v>0</v>
      </c>
      <c r="H21" s="66" t="s">
        <v>12</v>
      </c>
    </row>
    <row r="22" spans="1:8" ht="39.950000000000003" customHeight="1">
      <c r="A22" s="67" t="s">
        <v>12</v>
      </c>
      <c r="B22" s="68" t="s">
        <v>12</v>
      </c>
      <c r="C22" s="68" t="s">
        <v>12</v>
      </c>
      <c r="D22" s="40" t="s">
        <v>84</v>
      </c>
      <c r="E22" s="41">
        <v>0.33</v>
      </c>
      <c r="F22" s="41">
        <v>0.5</v>
      </c>
      <c r="G22" s="38">
        <f t="shared" si="0"/>
        <v>0</v>
      </c>
      <c r="H22" s="66" t="s">
        <v>12</v>
      </c>
    </row>
    <row r="23" spans="1:8" ht="39.950000000000003" customHeight="1">
      <c r="A23" s="67" t="s">
        <v>12</v>
      </c>
      <c r="B23" s="68" t="s">
        <v>12</v>
      </c>
      <c r="C23" s="68" t="s">
        <v>12</v>
      </c>
      <c r="D23" s="40" t="s">
        <v>147</v>
      </c>
      <c r="E23" s="41">
        <v>0.13</v>
      </c>
      <c r="F23" s="41">
        <v>0.2</v>
      </c>
      <c r="G23" s="38">
        <f t="shared" si="0"/>
        <v>0</v>
      </c>
      <c r="H23" s="66" t="s">
        <v>12</v>
      </c>
    </row>
    <row r="24" spans="1:8" ht="39.950000000000003" customHeight="1">
      <c r="A24" s="67" t="s">
        <v>12</v>
      </c>
      <c r="B24" s="68" t="s">
        <v>12</v>
      </c>
      <c r="C24" s="42" t="s">
        <v>148</v>
      </c>
      <c r="D24" s="40" t="s">
        <v>149</v>
      </c>
      <c r="E24" s="41">
        <v>13</v>
      </c>
      <c r="F24" s="41">
        <v>20</v>
      </c>
      <c r="G24" s="38">
        <f t="shared" si="0"/>
        <v>0</v>
      </c>
      <c r="H24" s="43" t="s">
        <v>87</v>
      </c>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row r="33" spans="1:8" ht="18">
      <c r="A33" s="9"/>
      <c r="B33" s="9"/>
      <c r="C33" s="9"/>
      <c r="D33" s="9"/>
      <c r="E33" s="10"/>
      <c r="F33" s="10"/>
      <c r="G33" s="11"/>
      <c r="H33" s="9"/>
    </row>
    <row r="34" spans="1:8" ht="18">
      <c r="A34" s="9"/>
      <c r="B34" s="9"/>
      <c r="C34" s="9"/>
      <c r="D34" s="9"/>
      <c r="E34" s="10"/>
      <c r="F34" s="10"/>
      <c r="G34" s="11"/>
      <c r="H34" s="9"/>
    </row>
    <row r="35" spans="1:8" ht="18">
      <c r="A35" s="9"/>
      <c r="B35" s="9"/>
      <c r="C35" s="9"/>
      <c r="D35" s="9"/>
      <c r="E35" s="10"/>
      <c r="F35" s="10"/>
      <c r="G35" s="11"/>
      <c r="H35" s="9"/>
    </row>
  </sheetData>
  <sheetProtection formatRows="0" insertRows="0" deleteRows="0"/>
  <mergeCells count="20">
    <mergeCell ref="H6:H7"/>
    <mergeCell ref="A8:A24"/>
    <mergeCell ref="B8:B24"/>
    <mergeCell ref="C8:C17"/>
    <mergeCell ref="H8:H17"/>
    <mergeCell ref="C18:C23"/>
    <mergeCell ref="H18:H2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27"/>
  <sheetViews>
    <sheetView showGridLines="0" view="pageBreakPreview" zoomScale="55" zoomScaleNormal="70" zoomScaleSheetLayoutView="55" workbookViewId="0">
      <selection activeCell="H31" sqref="H31"/>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150</v>
      </c>
      <c r="B8" s="68" t="s">
        <v>13</v>
      </c>
      <c r="C8" s="84" t="s">
        <v>152</v>
      </c>
      <c r="D8" s="40" t="s">
        <v>153</v>
      </c>
      <c r="E8" s="41">
        <v>16.25</v>
      </c>
      <c r="F8" s="41">
        <v>25</v>
      </c>
      <c r="G8" s="38">
        <f t="shared" ref="G8:G16" si="0">($C$3*E8)+($C$4*F8)</f>
        <v>0</v>
      </c>
      <c r="H8" s="87" t="s">
        <v>154</v>
      </c>
    </row>
    <row r="9" spans="1:8" ht="39.950000000000003" customHeight="1">
      <c r="A9" s="67" t="s">
        <v>12</v>
      </c>
      <c r="B9" s="68" t="s">
        <v>12</v>
      </c>
      <c r="C9" s="85"/>
      <c r="D9" s="40" t="s">
        <v>155</v>
      </c>
      <c r="E9" s="41">
        <v>6.5</v>
      </c>
      <c r="F9" s="41">
        <v>10</v>
      </c>
      <c r="G9" s="38">
        <f t="shared" si="0"/>
        <v>0</v>
      </c>
      <c r="H9" s="88"/>
    </row>
    <row r="10" spans="1:8" ht="39.950000000000003" customHeight="1">
      <c r="A10" s="67" t="s">
        <v>12</v>
      </c>
      <c r="B10" s="68" t="s">
        <v>12</v>
      </c>
      <c r="C10" s="85"/>
      <c r="D10" s="40" t="s">
        <v>156</v>
      </c>
      <c r="E10" s="41">
        <v>3.25</v>
      </c>
      <c r="F10" s="41">
        <v>5</v>
      </c>
      <c r="G10" s="38">
        <f t="shared" si="0"/>
        <v>0</v>
      </c>
      <c r="H10" s="88"/>
    </row>
    <row r="11" spans="1:8" ht="39.950000000000003" customHeight="1">
      <c r="A11" s="67" t="s">
        <v>12</v>
      </c>
      <c r="B11" s="68" t="s">
        <v>12</v>
      </c>
      <c r="C11" s="85"/>
      <c r="D11" s="40" t="s">
        <v>92</v>
      </c>
      <c r="E11" s="41">
        <v>3.25</v>
      </c>
      <c r="F11" s="41">
        <v>5</v>
      </c>
      <c r="G11" s="38">
        <f t="shared" si="0"/>
        <v>0</v>
      </c>
      <c r="H11" s="88"/>
    </row>
    <row r="12" spans="1:8" ht="39.950000000000003" customHeight="1">
      <c r="A12" s="67" t="s">
        <v>12</v>
      </c>
      <c r="B12" s="68" t="s">
        <v>12</v>
      </c>
      <c r="C12" s="85"/>
      <c r="D12" s="40" t="s">
        <v>157</v>
      </c>
      <c r="E12" s="41">
        <v>1.3</v>
      </c>
      <c r="F12" s="41">
        <v>2</v>
      </c>
      <c r="G12" s="38">
        <f t="shared" si="0"/>
        <v>0</v>
      </c>
      <c r="H12" s="88"/>
    </row>
    <row r="13" spans="1:8" ht="39.950000000000003" customHeight="1">
      <c r="A13" s="67" t="s">
        <v>12</v>
      </c>
      <c r="B13" s="68" t="s">
        <v>12</v>
      </c>
      <c r="C13" s="85"/>
      <c r="D13" s="40" t="s">
        <v>158</v>
      </c>
      <c r="E13" s="41">
        <v>0.65</v>
      </c>
      <c r="F13" s="41">
        <v>1</v>
      </c>
      <c r="G13" s="38">
        <f t="shared" si="0"/>
        <v>0</v>
      </c>
      <c r="H13" s="88"/>
    </row>
    <row r="14" spans="1:8" ht="39.950000000000003" customHeight="1">
      <c r="A14" s="67" t="s">
        <v>12</v>
      </c>
      <c r="B14" s="68" t="s">
        <v>12</v>
      </c>
      <c r="C14" s="86"/>
      <c r="D14" s="40" t="s">
        <v>159</v>
      </c>
      <c r="E14" s="41">
        <v>0.2</v>
      </c>
      <c r="F14" s="41">
        <v>0.3</v>
      </c>
      <c r="G14" s="38">
        <f t="shared" si="0"/>
        <v>0</v>
      </c>
      <c r="H14" s="89"/>
    </row>
    <row r="15" spans="1:8" ht="39.950000000000003" customHeight="1">
      <c r="A15" s="67" t="s">
        <v>12</v>
      </c>
      <c r="B15" s="68" t="s">
        <v>12</v>
      </c>
      <c r="C15" s="42" t="s">
        <v>29</v>
      </c>
      <c r="D15" s="40" t="s">
        <v>70</v>
      </c>
      <c r="E15" s="41">
        <v>18.2</v>
      </c>
      <c r="F15" s="41">
        <v>28</v>
      </c>
      <c r="G15" s="38">
        <f t="shared" si="0"/>
        <v>0</v>
      </c>
      <c r="H15" s="43" t="s">
        <v>151</v>
      </c>
    </row>
    <row r="16" spans="1:8" ht="39.950000000000003" customHeight="1">
      <c r="A16" s="67" t="s">
        <v>12</v>
      </c>
      <c r="B16" s="68" t="s">
        <v>12</v>
      </c>
      <c r="C16" s="42" t="s">
        <v>85</v>
      </c>
      <c r="D16" s="40" t="s">
        <v>86</v>
      </c>
      <c r="E16" s="41">
        <v>13</v>
      </c>
      <c r="F16" s="41">
        <v>20</v>
      </c>
      <c r="G16" s="38">
        <f t="shared" si="0"/>
        <v>0</v>
      </c>
      <c r="H16" s="43" t="s">
        <v>87</v>
      </c>
    </row>
    <row r="17" spans="1:8" ht="18">
      <c r="A17" s="9"/>
      <c r="B17" s="9"/>
      <c r="C17" s="9"/>
      <c r="D17" s="9"/>
      <c r="E17" s="10"/>
      <c r="F17" s="10"/>
      <c r="G17" s="11"/>
      <c r="H17" s="9"/>
    </row>
    <row r="18" spans="1:8" ht="18">
      <c r="A18" s="9"/>
      <c r="B18" s="9"/>
      <c r="C18" s="9"/>
      <c r="D18" s="9"/>
      <c r="E18" s="10"/>
      <c r="F18" s="10"/>
      <c r="G18" s="11"/>
      <c r="H18" s="9"/>
    </row>
    <row r="19" spans="1:8" ht="18">
      <c r="A19" s="9"/>
      <c r="B19" s="9"/>
      <c r="C19" s="9"/>
      <c r="D19" s="9"/>
      <c r="E19" s="10"/>
      <c r="F19" s="10"/>
      <c r="G19" s="11"/>
      <c r="H19" s="9"/>
    </row>
    <row r="20" spans="1:8" ht="18">
      <c r="A20" s="9"/>
      <c r="B20" s="9"/>
      <c r="C20" s="9"/>
      <c r="D20" s="9"/>
      <c r="E20" s="10"/>
      <c r="F20" s="10"/>
      <c r="G20" s="11"/>
      <c r="H20" s="9"/>
    </row>
    <row r="21" spans="1:8" ht="18">
      <c r="A21" s="9"/>
      <c r="B21" s="9"/>
      <c r="C21" s="9"/>
      <c r="D21" s="9"/>
      <c r="E21" s="10"/>
      <c r="F21" s="10"/>
      <c r="G21" s="11"/>
      <c r="H21" s="9"/>
    </row>
    <row r="22" spans="1:8" ht="18">
      <c r="A22" s="9"/>
      <c r="B22" s="9"/>
      <c r="C22" s="9"/>
      <c r="D22" s="9"/>
      <c r="E22" s="10"/>
      <c r="F22" s="10"/>
      <c r="G22" s="11"/>
      <c r="H22" s="9"/>
    </row>
    <row r="23" spans="1:8" ht="18">
      <c r="A23" s="9"/>
      <c r="B23" s="9"/>
      <c r="C23" s="9"/>
      <c r="D23" s="9"/>
      <c r="E23" s="10"/>
      <c r="F23" s="10"/>
      <c r="G23" s="11"/>
      <c r="H23" s="9"/>
    </row>
    <row r="24" spans="1:8" ht="18">
      <c r="A24" s="9"/>
      <c r="B24" s="9"/>
      <c r="C24" s="9"/>
      <c r="D24" s="9"/>
      <c r="E24" s="10"/>
      <c r="F24" s="10"/>
      <c r="G24" s="11"/>
      <c r="H24" s="9"/>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sheetData>
  <sheetProtection formatRows="0" insertRows="0" deleteRows="0"/>
  <mergeCells count="18">
    <mergeCell ref="H6:H7"/>
    <mergeCell ref="A8:A16"/>
    <mergeCell ref="B8:B16"/>
    <mergeCell ref="C8:C14"/>
    <mergeCell ref="H8:H14"/>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36"/>
  <sheetViews>
    <sheetView showGridLines="0" view="pageBreakPreview" topLeftCell="A8" zoomScale="55" zoomScaleNormal="70" zoomScaleSheetLayoutView="55" workbookViewId="0">
      <selection activeCell="H8" sqref="H8:H17"/>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160</v>
      </c>
      <c r="B8" s="68" t="s">
        <v>13</v>
      </c>
      <c r="C8" s="68" t="s">
        <v>161</v>
      </c>
      <c r="D8" s="40" t="s">
        <v>70</v>
      </c>
      <c r="E8" s="41">
        <v>32.5</v>
      </c>
      <c r="F8" s="41">
        <v>50</v>
      </c>
      <c r="G8" s="38">
        <f t="shared" ref="G8:G25" si="0">($C$3*E8)+($C$4*F8)</f>
        <v>0</v>
      </c>
      <c r="H8" s="66" t="s">
        <v>162</v>
      </c>
    </row>
    <row r="9" spans="1:8" ht="39.950000000000003" customHeight="1">
      <c r="A9" s="67" t="s">
        <v>12</v>
      </c>
      <c r="B9" s="68" t="s">
        <v>12</v>
      </c>
      <c r="C9" s="68" t="s">
        <v>12</v>
      </c>
      <c r="D9" s="40" t="s">
        <v>110</v>
      </c>
      <c r="E9" s="41">
        <v>19.5</v>
      </c>
      <c r="F9" s="41">
        <v>30</v>
      </c>
      <c r="G9" s="38">
        <f t="shared" si="0"/>
        <v>0</v>
      </c>
      <c r="H9" s="66" t="s">
        <v>12</v>
      </c>
    </row>
    <row r="10" spans="1:8" ht="39.950000000000003" customHeight="1">
      <c r="A10" s="67" t="s">
        <v>12</v>
      </c>
      <c r="B10" s="68" t="s">
        <v>12</v>
      </c>
      <c r="C10" s="68" t="s">
        <v>12</v>
      </c>
      <c r="D10" s="40" t="s">
        <v>75</v>
      </c>
      <c r="E10" s="41">
        <v>6.5</v>
      </c>
      <c r="F10" s="41">
        <v>10</v>
      </c>
      <c r="G10" s="38">
        <f t="shared" si="0"/>
        <v>0</v>
      </c>
      <c r="H10" s="66" t="s">
        <v>12</v>
      </c>
    </row>
    <row r="11" spans="1:8" ht="39.950000000000003" customHeight="1">
      <c r="A11" s="67" t="s">
        <v>12</v>
      </c>
      <c r="B11" s="68" t="s">
        <v>12</v>
      </c>
      <c r="C11" s="68" t="s">
        <v>12</v>
      </c>
      <c r="D11" s="40" t="s">
        <v>83</v>
      </c>
      <c r="E11" s="41">
        <v>1.3</v>
      </c>
      <c r="F11" s="41">
        <v>2</v>
      </c>
      <c r="G11" s="38">
        <f t="shared" si="0"/>
        <v>0</v>
      </c>
      <c r="H11" s="66" t="s">
        <v>12</v>
      </c>
    </row>
    <row r="12" spans="1:8" ht="39.950000000000003" customHeight="1">
      <c r="A12" s="67" t="s">
        <v>12</v>
      </c>
      <c r="B12" s="68" t="s">
        <v>12</v>
      </c>
      <c r="C12" s="68" t="s">
        <v>12</v>
      </c>
      <c r="D12" s="40" t="s">
        <v>129</v>
      </c>
      <c r="E12" s="41">
        <v>0.65</v>
      </c>
      <c r="F12" s="41">
        <v>1</v>
      </c>
      <c r="G12" s="38">
        <f t="shared" si="0"/>
        <v>0</v>
      </c>
      <c r="H12" s="66" t="s">
        <v>12</v>
      </c>
    </row>
    <row r="13" spans="1:8" ht="39.950000000000003" customHeight="1">
      <c r="A13" s="67" t="s">
        <v>12</v>
      </c>
      <c r="B13" s="68" t="s">
        <v>12</v>
      </c>
      <c r="C13" s="68" t="s">
        <v>12</v>
      </c>
      <c r="D13" s="40" t="s">
        <v>84</v>
      </c>
      <c r="E13" s="41">
        <v>0.33</v>
      </c>
      <c r="F13" s="41">
        <v>0.5</v>
      </c>
      <c r="G13" s="38">
        <f t="shared" si="0"/>
        <v>0</v>
      </c>
      <c r="H13" s="66" t="s">
        <v>12</v>
      </c>
    </row>
    <row r="14" spans="1:8" ht="39.950000000000003" customHeight="1">
      <c r="A14" s="67" t="s">
        <v>12</v>
      </c>
      <c r="B14" s="68" t="s">
        <v>12</v>
      </c>
      <c r="C14" s="68" t="s">
        <v>12</v>
      </c>
      <c r="D14" s="40" t="s">
        <v>163</v>
      </c>
      <c r="E14" s="41">
        <v>0.33</v>
      </c>
      <c r="F14" s="41">
        <v>0.5</v>
      </c>
      <c r="G14" s="38">
        <f t="shared" si="0"/>
        <v>0</v>
      </c>
      <c r="H14" s="66" t="s">
        <v>12</v>
      </c>
    </row>
    <row r="15" spans="1:8" ht="39.950000000000003" customHeight="1">
      <c r="A15" s="67" t="s">
        <v>12</v>
      </c>
      <c r="B15" s="68" t="s">
        <v>12</v>
      </c>
      <c r="C15" s="68" t="s">
        <v>12</v>
      </c>
      <c r="D15" s="40" t="s">
        <v>78</v>
      </c>
      <c r="E15" s="41">
        <v>0.33</v>
      </c>
      <c r="F15" s="41">
        <v>0.5</v>
      </c>
      <c r="G15" s="38">
        <f t="shared" si="0"/>
        <v>0</v>
      </c>
      <c r="H15" s="66" t="s">
        <v>12</v>
      </c>
    </row>
    <row r="16" spans="1:8" ht="39.950000000000003" customHeight="1">
      <c r="A16" s="67" t="s">
        <v>12</v>
      </c>
      <c r="B16" s="68" t="s">
        <v>12</v>
      </c>
      <c r="C16" s="68" t="s">
        <v>12</v>
      </c>
      <c r="D16" s="40" t="s">
        <v>164</v>
      </c>
      <c r="E16" s="41">
        <v>0.13</v>
      </c>
      <c r="F16" s="41">
        <v>0.2</v>
      </c>
      <c r="G16" s="38">
        <f t="shared" si="0"/>
        <v>0</v>
      </c>
      <c r="H16" s="66" t="s">
        <v>12</v>
      </c>
    </row>
    <row r="17" spans="1:8" ht="39.950000000000003" customHeight="1">
      <c r="A17" s="67" t="s">
        <v>12</v>
      </c>
      <c r="B17" s="68" t="s">
        <v>12</v>
      </c>
      <c r="C17" s="68" t="s">
        <v>12</v>
      </c>
      <c r="D17" s="40" t="s">
        <v>120</v>
      </c>
      <c r="E17" s="41">
        <v>7.0000000000000007E-2</v>
      </c>
      <c r="F17" s="41">
        <v>0.1</v>
      </c>
      <c r="G17" s="38">
        <f t="shared" si="0"/>
        <v>0</v>
      </c>
      <c r="H17" s="66" t="s">
        <v>12</v>
      </c>
    </row>
    <row r="18" spans="1:8" ht="39.950000000000003" customHeight="1">
      <c r="A18" s="67" t="s">
        <v>12</v>
      </c>
      <c r="B18" s="68" t="s">
        <v>12</v>
      </c>
      <c r="C18" s="68" t="s">
        <v>165</v>
      </c>
      <c r="D18" s="40" t="s">
        <v>122</v>
      </c>
      <c r="E18" s="41">
        <v>13</v>
      </c>
      <c r="F18" s="41">
        <v>20</v>
      </c>
      <c r="G18" s="38">
        <f t="shared" si="0"/>
        <v>0</v>
      </c>
      <c r="H18" s="66" t="s">
        <v>166</v>
      </c>
    </row>
    <row r="19" spans="1:8" ht="39.950000000000003" customHeight="1">
      <c r="A19" s="67" t="s">
        <v>12</v>
      </c>
      <c r="B19" s="68" t="s">
        <v>12</v>
      </c>
      <c r="C19" s="68" t="s">
        <v>12</v>
      </c>
      <c r="D19" s="40" t="s">
        <v>167</v>
      </c>
      <c r="E19" s="41">
        <v>1.95</v>
      </c>
      <c r="F19" s="41">
        <v>3</v>
      </c>
      <c r="G19" s="38">
        <f t="shared" si="0"/>
        <v>0</v>
      </c>
      <c r="H19" s="66" t="s">
        <v>12</v>
      </c>
    </row>
    <row r="20" spans="1:8" ht="39.950000000000003" customHeight="1">
      <c r="A20" s="67" t="s">
        <v>12</v>
      </c>
      <c r="B20" s="68" t="s">
        <v>12</v>
      </c>
      <c r="C20" s="68" t="s">
        <v>12</v>
      </c>
      <c r="D20" s="40" t="s">
        <v>113</v>
      </c>
      <c r="E20" s="41">
        <v>1.3</v>
      </c>
      <c r="F20" s="41">
        <v>2</v>
      </c>
      <c r="G20" s="38">
        <f t="shared" si="0"/>
        <v>0</v>
      </c>
      <c r="H20" s="66" t="s">
        <v>12</v>
      </c>
    </row>
    <row r="21" spans="1:8" ht="39.950000000000003" customHeight="1">
      <c r="A21" s="67" t="s">
        <v>12</v>
      </c>
      <c r="B21" s="68" t="s">
        <v>12</v>
      </c>
      <c r="C21" s="68" t="s">
        <v>12</v>
      </c>
      <c r="D21" s="40" t="s">
        <v>168</v>
      </c>
      <c r="E21" s="41">
        <v>1.3</v>
      </c>
      <c r="F21" s="41">
        <v>2</v>
      </c>
      <c r="G21" s="38">
        <f t="shared" si="0"/>
        <v>0</v>
      </c>
      <c r="H21" s="66" t="s">
        <v>12</v>
      </c>
    </row>
    <row r="22" spans="1:8" ht="39.950000000000003" customHeight="1">
      <c r="A22" s="67" t="s">
        <v>12</v>
      </c>
      <c r="B22" s="68" t="s">
        <v>12</v>
      </c>
      <c r="C22" s="68" t="s">
        <v>12</v>
      </c>
      <c r="D22" s="40" t="s">
        <v>84</v>
      </c>
      <c r="E22" s="41">
        <v>0.65</v>
      </c>
      <c r="F22" s="41">
        <v>1</v>
      </c>
      <c r="G22" s="38">
        <f t="shared" si="0"/>
        <v>0</v>
      </c>
      <c r="H22" s="66" t="s">
        <v>12</v>
      </c>
    </row>
    <row r="23" spans="1:8" ht="39.950000000000003" customHeight="1">
      <c r="A23" s="67" t="s">
        <v>12</v>
      </c>
      <c r="B23" s="68" t="s">
        <v>12</v>
      </c>
      <c r="C23" s="68" t="s">
        <v>12</v>
      </c>
      <c r="D23" s="40" t="s">
        <v>146</v>
      </c>
      <c r="E23" s="41">
        <v>0.65</v>
      </c>
      <c r="F23" s="41">
        <v>1</v>
      </c>
      <c r="G23" s="38">
        <f t="shared" si="0"/>
        <v>0</v>
      </c>
      <c r="H23" s="66" t="s">
        <v>12</v>
      </c>
    </row>
    <row r="24" spans="1:8" ht="39.950000000000003" customHeight="1">
      <c r="A24" s="67" t="s">
        <v>12</v>
      </c>
      <c r="B24" s="68" t="s">
        <v>12</v>
      </c>
      <c r="C24" s="68" t="s">
        <v>12</v>
      </c>
      <c r="D24" s="40" t="s">
        <v>147</v>
      </c>
      <c r="E24" s="41">
        <v>0.13</v>
      </c>
      <c r="F24" s="41">
        <v>0.2</v>
      </c>
      <c r="G24" s="38">
        <f t="shared" si="0"/>
        <v>0</v>
      </c>
      <c r="H24" s="66" t="s">
        <v>12</v>
      </c>
    </row>
    <row r="25" spans="1:8" ht="39.950000000000003" customHeight="1">
      <c r="A25" s="67" t="s">
        <v>12</v>
      </c>
      <c r="B25" s="68" t="s">
        <v>12</v>
      </c>
      <c r="C25" s="42" t="s">
        <v>85</v>
      </c>
      <c r="D25" s="40" t="s">
        <v>86</v>
      </c>
      <c r="E25" s="41">
        <v>13</v>
      </c>
      <c r="F25" s="41">
        <v>20</v>
      </c>
      <c r="G25" s="38">
        <f t="shared" si="0"/>
        <v>0</v>
      </c>
      <c r="H25" s="43" t="s">
        <v>87</v>
      </c>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row r="33" spans="1:8" ht="18">
      <c r="A33" s="9"/>
      <c r="B33" s="9"/>
      <c r="C33" s="9"/>
      <c r="D33" s="9"/>
      <c r="E33" s="10"/>
      <c r="F33" s="10"/>
      <c r="G33" s="11"/>
      <c r="H33" s="9"/>
    </row>
    <row r="34" spans="1:8" ht="18">
      <c r="A34" s="9"/>
      <c r="B34" s="9"/>
      <c r="C34" s="9"/>
      <c r="D34" s="9"/>
      <c r="E34" s="10"/>
      <c r="F34" s="10"/>
      <c r="G34" s="11"/>
      <c r="H34" s="9"/>
    </row>
    <row r="35" spans="1:8" ht="18">
      <c r="A35" s="9"/>
      <c r="B35" s="9"/>
      <c r="C35" s="9"/>
      <c r="D35" s="9"/>
      <c r="E35" s="10"/>
      <c r="F35" s="10"/>
      <c r="G35" s="11"/>
      <c r="H35" s="9"/>
    </row>
    <row r="36" spans="1:8" ht="18">
      <c r="A36" s="9"/>
      <c r="B36" s="9"/>
      <c r="C36" s="9"/>
      <c r="D36" s="9"/>
      <c r="E36" s="10"/>
      <c r="F36" s="10"/>
      <c r="G36" s="11"/>
      <c r="H36" s="9"/>
    </row>
  </sheetData>
  <sheetProtection formatRows="0" insertRows="0" deleteRows="0"/>
  <mergeCells count="20">
    <mergeCell ref="H6:H7"/>
    <mergeCell ref="A8:A25"/>
    <mergeCell ref="B8:B25"/>
    <mergeCell ref="C8:C17"/>
    <mergeCell ref="H8:H17"/>
    <mergeCell ref="C18:C24"/>
    <mergeCell ref="H18:H24"/>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35"/>
  <sheetViews>
    <sheetView showGridLines="0" view="pageBreakPreview" topLeftCell="A7" zoomScale="55" zoomScaleNormal="70" zoomScaleSheetLayoutView="55" workbookViewId="0">
      <selection activeCell="H8" sqref="H8:H15"/>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169</v>
      </c>
      <c r="B8" s="68" t="s">
        <v>13</v>
      </c>
      <c r="C8" s="68" t="s">
        <v>170</v>
      </c>
      <c r="D8" s="40" t="s">
        <v>70</v>
      </c>
      <c r="E8" s="41">
        <v>32.5</v>
      </c>
      <c r="F8" s="41">
        <v>50</v>
      </c>
      <c r="G8" s="38">
        <f>($C$3*E17)+($C$4*F17)</f>
        <v>0</v>
      </c>
      <c r="H8" s="66" t="s">
        <v>171</v>
      </c>
    </row>
    <row r="9" spans="1:8" ht="39.950000000000003" customHeight="1">
      <c r="A9" s="67" t="s">
        <v>12</v>
      </c>
      <c r="B9" s="68" t="s">
        <v>12</v>
      </c>
      <c r="C9" s="68" t="s">
        <v>12</v>
      </c>
      <c r="D9" s="40" t="s">
        <v>172</v>
      </c>
      <c r="E9" s="41">
        <v>9.75</v>
      </c>
      <c r="F9" s="41">
        <v>15</v>
      </c>
      <c r="G9" s="38">
        <f t="shared" ref="G9:G15" si="0">($C$3*E18)+($C$4*F18)</f>
        <v>0</v>
      </c>
      <c r="H9" s="66" t="s">
        <v>12</v>
      </c>
    </row>
    <row r="10" spans="1:8" ht="39.950000000000003" customHeight="1">
      <c r="A10" s="67" t="s">
        <v>12</v>
      </c>
      <c r="B10" s="68" t="s">
        <v>12</v>
      </c>
      <c r="C10" s="68" t="s">
        <v>12</v>
      </c>
      <c r="D10" s="40" t="s">
        <v>119</v>
      </c>
      <c r="E10" s="41">
        <v>6.5</v>
      </c>
      <c r="F10" s="41">
        <v>10</v>
      </c>
      <c r="G10" s="38">
        <f t="shared" si="0"/>
        <v>0</v>
      </c>
      <c r="H10" s="66" t="s">
        <v>12</v>
      </c>
    </row>
    <row r="11" spans="1:8" ht="39.950000000000003" customHeight="1">
      <c r="A11" s="67" t="s">
        <v>12</v>
      </c>
      <c r="B11" s="68" t="s">
        <v>12</v>
      </c>
      <c r="C11" s="68" t="s">
        <v>12</v>
      </c>
      <c r="D11" s="40" t="s">
        <v>75</v>
      </c>
      <c r="E11" s="41">
        <v>3.25</v>
      </c>
      <c r="F11" s="41">
        <v>5</v>
      </c>
      <c r="G11" s="38">
        <f t="shared" si="0"/>
        <v>0</v>
      </c>
      <c r="H11" s="66" t="s">
        <v>12</v>
      </c>
    </row>
    <row r="12" spans="1:8" ht="39.950000000000003" customHeight="1">
      <c r="A12" s="67" t="s">
        <v>12</v>
      </c>
      <c r="B12" s="68" t="s">
        <v>12</v>
      </c>
      <c r="C12" s="68" t="s">
        <v>12</v>
      </c>
      <c r="D12" s="40" t="s">
        <v>83</v>
      </c>
      <c r="E12" s="41">
        <v>3.25</v>
      </c>
      <c r="F12" s="41">
        <v>5</v>
      </c>
      <c r="G12" s="38">
        <f t="shared" si="0"/>
        <v>0</v>
      </c>
      <c r="H12" s="66" t="s">
        <v>12</v>
      </c>
    </row>
    <row r="13" spans="1:8" ht="39.950000000000003" customHeight="1">
      <c r="A13" s="67" t="s">
        <v>12</v>
      </c>
      <c r="B13" s="68" t="s">
        <v>12</v>
      </c>
      <c r="C13" s="68" t="s">
        <v>12</v>
      </c>
      <c r="D13" s="40" t="s">
        <v>129</v>
      </c>
      <c r="E13" s="41">
        <v>1.95</v>
      </c>
      <c r="F13" s="41">
        <v>3</v>
      </c>
      <c r="G13" s="38">
        <f t="shared" si="0"/>
        <v>0</v>
      </c>
      <c r="H13" s="66" t="s">
        <v>12</v>
      </c>
    </row>
    <row r="14" spans="1:8" ht="39.950000000000003" customHeight="1">
      <c r="A14" s="67" t="s">
        <v>12</v>
      </c>
      <c r="B14" s="68" t="s">
        <v>12</v>
      </c>
      <c r="C14" s="68" t="s">
        <v>12</v>
      </c>
      <c r="D14" s="40" t="s">
        <v>78</v>
      </c>
      <c r="E14" s="41">
        <v>1.62</v>
      </c>
      <c r="F14" s="41">
        <v>2.5</v>
      </c>
      <c r="G14" s="38">
        <f t="shared" si="0"/>
        <v>0</v>
      </c>
      <c r="H14" s="66" t="s">
        <v>12</v>
      </c>
    </row>
    <row r="15" spans="1:8" ht="39.950000000000003" customHeight="1">
      <c r="A15" s="67" t="s">
        <v>12</v>
      </c>
      <c r="B15" s="68" t="s">
        <v>12</v>
      </c>
      <c r="C15" s="68" t="s">
        <v>12</v>
      </c>
      <c r="D15" s="40" t="s">
        <v>95</v>
      </c>
      <c r="E15" s="41">
        <v>0.13</v>
      </c>
      <c r="F15" s="41">
        <v>0.2</v>
      </c>
      <c r="G15" s="38">
        <f t="shared" si="0"/>
        <v>0</v>
      </c>
      <c r="H15" s="66" t="s">
        <v>12</v>
      </c>
    </row>
    <row r="16" spans="1:8" ht="39.950000000000003" customHeight="1">
      <c r="A16" s="67" t="s">
        <v>12</v>
      </c>
      <c r="B16" s="68" t="s">
        <v>12</v>
      </c>
      <c r="C16" s="68" t="s">
        <v>173</v>
      </c>
      <c r="D16" s="40" t="s">
        <v>174</v>
      </c>
      <c r="E16" s="41">
        <v>6.5</v>
      </c>
      <c r="F16" s="41">
        <v>10</v>
      </c>
      <c r="G16" s="38" t="e">
        <f>($C$3*#REF!)+($C$4*#REF!)</f>
        <v>#REF!</v>
      </c>
      <c r="H16" s="66" t="s">
        <v>175</v>
      </c>
    </row>
    <row r="17" spans="1:8" ht="39.950000000000003" customHeight="1">
      <c r="A17" s="67" t="s">
        <v>12</v>
      </c>
      <c r="B17" s="68" t="s">
        <v>12</v>
      </c>
      <c r="C17" s="68" t="s">
        <v>12</v>
      </c>
      <c r="D17" s="40" t="s">
        <v>176</v>
      </c>
      <c r="E17" s="41">
        <v>6.5</v>
      </c>
      <c r="F17" s="41">
        <v>10</v>
      </c>
      <c r="G17" s="38" t="e">
        <f>($C$3*#REF!)+($C$4*#REF!)</f>
        <v>#REF!</v>
      </c>
      <c r="H17" s="66" t="s">
        <v>12</v>
      </c>
    </row>
    <row r="18" spans="1:8" ht="39.950000000000003" customHeight="1">
      <c r="A18" s="67" t="s">
        <v>12</v>
      </c>
      <c r="B18" s="68" t="s">
        <v>12</v>
      </c>
      <c r="C18" s="68" t="s">
        <v>12</v>
      </c>
      <c r="D18" s="40" t="s">
        <v>73</v>
      </c>
      <c r="E18" s="41">
        <v>3.25</v>
      </c>
      <c r="F18" s="41">
        <v>5</v>
      </c>
      <c r="G18" s="38">
        <f t="shared" ref="G18:G24" si="1">($C$3*E18)+($C$4*F18)</f>
        <v>0</v>
      </c>
      <c r="H18" s="66" t="s">
        <v>12</v>
      </c>
    </row>
    <row r="19" spans="1:8" ht="39.950000000000003" customHeight="1">
      <c r="A19" s="67" t="s">
        <v>12</v>
      </c>
      <c r="B19" s="68" t="s">
        <v>12</v>
      </c>
      <c r="C19" s="68" t="s">
        <v>12</v>
      </c>
      <c r="D19" s="40" t="s">
        <v>177</v>
      </c>
      <c r="E19" s="41">
        <v>1.95</v>
      </c>
      <c r="F19" s="41">
        <v>3</v>
      </c>
      <c r="G19" s="38">
        <f t="shared" si="1"/>
        <v>0</v>
      </c>
      <c r="H19" s="66" t="s">
        <v>12</v>
      </c>
    </row>
    <row r="20" spans="1:8" ht="39.950000000000003" customHeight="1">
      <c r="A20" s="67" t="s">
        <v>12</v>
      </c>
      <c r="B20" s="68" t="s">
        <v>12</v>
      </c>
      <c r="C20" s="68" t="s">
        <v>12</v>
      </c>
      <c r="D20" s="40" t="s">
        <v>125</v>
      </c>
      <c r="E20" s="41">
        <v>1.3</v>
      </c>
      <c r="F20" s="41">
        <v>2</v>
      </c>
      <c r="G20" s="38">
        <f t="shared" si="1"/>
        <v>0</v>
      </c>
      <c r="H20" s="66" t="s">
        <v>12</v>
      </c>
    </row>
    <row r="21" spans="1:8" ht="39.950000000000003" customHeight="1">
      <c r="A21" s="67" t="s">
        <v>12</v>
      </c>
      <c r="B21" s="68" t="s">
        <v>12</v>
      </c>
      <c r="C21" s="68" t="s">
        <v>12</v>
      </c>
      <c r="D21" s="40" t="s">
        <v>98</v>
      </c>
      <c r="E21" s="41">
        <v>0.65</v>
      </c>
      <c r="F21" s="41">
        <v>1</v>
      </c>
      <c r="G21" s="38">
        <f t="shared" si="1"/>
        <v>0</v>
      </c>
      <c r="H21" s="66" t="s">
        <v>12</v>
      </c>
    </row>
    <row r="22" spans="1:8" ht="39.950000000000003" customHeight="1">
      <c r="A22" s="67" t="s">
        <v>12</v>
      </c>
      <c r="B22" s="68" t="s">
        <v>12</v>
      </c>
      <c r="C22" s="68" t="s">
        <v>12</v>
      </c>
      <c r="D22" s="40" t="s">
        <v>146</v>
      </c>
      <c r="E22" s="41">
        <v>0.65</v>
      </c>
      <c r="F22" s="41">
        <v>1</v>
      </c>
      <c r="G22" s="38">
        <f t="shared" si="1"/>
        <v>0</v>
      </c>
      <c r="H22" s="66" t="s">
        <v>12</v>
      </c>
    </row>
    <row r="23" spans="1:8" ht="39.950000000000003" customHeight="1">
      <c r="A23" s="67" t="s">
        <v>12</v>
      </c>
      <c r="B23" s="68" t="s">
        <v>12</v>
      </c>
      <c r="C23" s="68" t="s">
        <v>12</v>
      </c>
      <c r="D23" s="40" t="s">
        <v>147</v>
      </c>
      <c r="E23" s="41">
        <v>0.13</v>
      </c>
      <c r="F23" s="41">
        <v>0.2</v>
      </c>
      <c r="G23" s="38">
        <f t="shared" si="1"/>
        <v>0</v>
      </c>
      <c r="H23" s="66" t="s">
        <v>12</v>
      </c>
    </row>
    <row r="24" spans="1:8" ht="39.950000000000003" customHeight="1">
      <c r="A24" s="67" t="s">
        <v>12</v>
      </c>
      <c r="B24" s="68" t="s">
        <v>12</v>
      </c>
      <c r="C24" s="42" t="s">
        <v>85</v>
      </c>
      <c r="D24" s="40" t="s">
        <v>86</v>
      </c>
      <c r="E24" s="41">
        <v>13</v>
      </c>
      <c r="F24" s="41">
        <v>20</v>
      </c>
      <c r="G24" s="38">
        <f t="shared" si="1"/>
        <v>0</v>
      </c>
      <c r="H24" s="43" t="s">
        <v>87</v>
      </c>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row r="33" spans="1:8" ht="18">
      <c r="A33" s="9"/>
      <c r="B33" s="9"/>
      <c r="C33" s="9"/>
      <c r="D33" s="9"/>
      <c r="E33" s="10"/>
      <c r="F33" s="10"/>
      <c r="G33" s="11"/>
      <c r="H33" s="9"/>
    </row>
    <row r="34" spans="1:8" ht="18">
      <c r="A34" s="9"/>
      <c r="B34" s="9"/>
      <c r="C34" s="9"/>
      <c r="D34" s="9"/>
      <c r="E34" s="10"/>
      <c r="F34" s="10"/>
      <c r="G34" s="11"/>
      <c r="H34" s="9"/>
    </row>
    <row r="35" spans="1:8" ht="18">
      <c r="A35" s="9"/>
      <c r="B35" s="9"/>
      <c r="C35" s="9"/>
      <c r="D35" s="9"/>
      <c r="E35" s="10"/>
      <c r="F35" s="10"/>
      <c r="G35" s="11"/>
      <c r="H35" s="9"/>
    </row>
  </sheetData>
  <sheetProtection formatRows="0" insertRows="0" deleteRows="0"/>
  <mergeCells count="20">
    <mergeCell ref="H6:H7"/>
    <mergeCell ref="A8:A24"/>
    <mergeCell ref="B8:B24"/>
    <mergeCell ref="C8:C15"/>
    <mergeCell ref="H8:H15"/>
    <mergeCell ref="C16:C23"/>
    <mergeCell ref="H16:H2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32"/>
  <sheetViews>
    <sheetView showGridLines="0" view="pageBreakPreview" zoomScale="55" zoomScaleNormal="70" zoomScaleSheetLayoutView="55" workbookViewId="0">
      <selection activeCell="H8" sqref="H8:H19"/>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178</v>
      </c>
      <c r="B8" s="68" t="s">
        <v>13</v>
      </c>
      <c r="C8" s="68" t="s">
        <v>179</v>
      </c>
      <c r="D8" s="40" t="s">
        <v>180</v>
      </c>
      <c r="E8" s="41">
        <v>19.5</v>
      </c>
      <c r="F8" s="41">
        <v>30</v>
      </c>
      <c r="G8" s="38">
        <f t="shared" ref="G8:G21" si="0">($C$3*E8)+($C$4*F8)</f>
        <v>0</v>
      </c>
      <c r="H8" s="66" t="s">
        <v>267</v>
      </c>
    </row>
    <row r="9" spans="1:8" ht="39.950000000000003" customHeight="1">
      <c r="A9" s="67" t="s">
        <v>12</v>
      </c>
      <c r="B9" s="68" t="s">
        <v>12</v>
      </c>
      <c r="C9" s="68" t="s">
        <v>12</v>
      </c>
      <c r="D9" s="40" t="s">
        <v>122</v>
      </c>
      <c r="E9" s="41">
        <v>6.5</v>
      </c>
      <c r="F9" s="41">
        <v>10</v>
      </c>
      <c r="G9" s="38">
        <f t="shared" si="0"/>
        <v>0</v>
      </c>
      <c r="H9" s="66" t="s">
        <v>12</v>
      </c>
    </row>
    <row r="10" spans="1:8" ht="39.950000000000003" customHeight="1">
      <c r="A10" s="67" t="s">
        <v>12</v>
      </c>
      <c r="B10" s="68" t="s">
        <v>12</v>
      </c>
      <c r="C10" s="68" t="s">
        <v>12</v>
      </c>
      <c r="D10" s="40" t="s">
        <v>92</v>
      </c>
      <c r="E10" s="41">
        <v>6.5</v>
      </c>
      <c r="F10" s="41">
        <v>10</v>
      </c>
      <c r="G10" s="38">
        <f t="shared" si="0"/>
        <v>0</v>
      </c>
      <c r="H10" s="66" t="s">
        <v>12</v>
      </c>
    </row>
    <row r="11" spans="1:8" ht="39.950000000000003" customHeight="1">
      <c r="A11" s="67" t="s">
        <v>12</v>
      </c>
      <c r="B11" s="68" t="s">
        <v>12</v>
      </c>
      <c r="C11" s="68" t="s">
        <v>12</v>
      </c>
      <c r="D11" s="40" t="s">
        <v>91</v>
      </c>
      <c r="E11" s="41">
        <v>3.25</v>
      </c>
      <c r="F11" s="41">
        <v>5</v>
      </c>
      <c r="G11" s="38">
        <f t="shared" si="0"/>
        <v>0</v>
      </c>
      <c r="H11" s="66" t="s">
        <v>12</v>
      </c>
    </row>
    <row r="12" spans="1:8" ht="39.950000000000003" customHeight="1">
      <c r="A12" s="67" t="s">
        <v>12</v>
      </c>
      <c r="B12" s="68" t="s">
        <v>12</v>
      </c>
      <c r="C12" s="68" t="s">
        <v>12</v>
      </c>
      <c r="D12" s="40" t="s">
        <v>100</v>
      </c>
      <c r="E12" s="41">
        <v>1.95</v>
      </c>
      <c r="F12" s="41">
        <v>3</v>
      </c>
      <c r="G12" s="38">
        <f t="shared" si="0"/>
        <v>0</v>
      </c>
      <c r="H12" s="66" t="s">
        <v>12</v>
      </c>
    </row>
    <row r="13" spans="1:8" ht="39.950000000000003" customHeight="1">
      <c r="A13" s="67" t="s">
        <v>12</v>
      </c>
      <c r="B13" s="68" t="s">
        <v>12</v>
      </c>
      <c r="C13" s="68" t="s">
        <v>12</v>
      </c>
      <c r="D13" s="40" t="s">
        <v>83</v>
      </c>
      <c r="E13" s="41">
        <v>1.95</v>
      </c>
      <c r="F13" s="41">
        <v>3</v>
      </c>
      <c r="G13" s="38">
        <f t="shared" si="0"/>
        <v>0</v>
      </c>
      <c r="H13" s="66" t="s">
        <v>12</v>
      </c>
    </row>
    <row r="14" spans="1:8" ht="39.950000000000003" customHeight="1">
      <c r="A14" s="67" t="s">
        <v>12</v>
      </c>
      <c r="B14" s="68" t="s">
        <v>12</v>
      </c>
      <c r="C14" s="68" t="s">
        <v>12</v>
      </c>
      <c r="D14" s="40" t="s">
        <v>147</v>
      </c>
      <c r="E14" s="41">
        <v>1.3</v>
      </c>
      <c r="F14" s="41">
        <v>2</v>
      </c>
      <c r="G14" s="38">
        <f t="shared" si="0"/>
        <v>0</v>
      </c>
      <c r="H14" s="66" t="s">
        <v>12</v>
      </c>
    </row>
    <row r="15" spans="1:8" ht="39.950000000000003" customHeight="1">
      <c r="A15" s="67" t="s">
        <v>12</v>
      </c>
      <c r="B15" s="68" t="s">
        <v>12</v>
      </c>
      <c r="C15" s="68" t="s">
        <v>12</v>
      </c>
      <c r="D15" s="40" t="s">
        <v>146</v>
      </c>
      <c r="E15" s="41">
        <v>0.65</v>
      </c>
      <c r="F15" s="41">
        <v>1</v>
      </c>
      <c r="G15" s="38">
        <f t="shared" si="0"/>
        <v>0</v>
      </c>
      <c r="H15" s="66" t="s">
        <v>12</v>
      </c>
    </row>
    <row r="16" spans="1:8" ht="39.950000000000003" customHeight="1">
      <c r="A16" s="67" t="s">
        <v>12</v>
      </c>
      <c r="B16" s="68" t="s">
        <v>12</v>
      </c>
      <c r="C16" s="68" t="s">
        <v>12</v>
      </c>
      <c r="D16" s="40" t="s">
        <v>181</v>
      </c>
      <c r="E16" s="41">
        <v>0.65</v>
      </c>
      <c r="F16" s="41">
        <v>1</v>
      </c>
      <c r="G16" s="38">
        <f t="shared" si="0"/>
        <v>0</v>
      </c>
      <c r="H16" s="66" t="s">
        <v>12</v>
      </c>
    </row>
    <row r="17" spans="1:8" ht="39.950000000000003" customHeight="1">
      <c r="A17" s="67" t="s">
        <v>12</v>
      </c>
      <c r="B17" s="68" t="s">
        <v>12</v>
      </c>
      <c r="C17" s="68" t="s">
        <v>12</v>
      </c>
      <c r="D17" s="40" t="s">
        <v>113</v>
      </c>
      <c r="E17" s="41">
        <v>0.33</v>
      </c>
      <c r="F17" s="41">
        <v>0.5</v>
      </c>
      <c r="G17" s="38">
        <f t="shared" si="0"/>
        <v>0</v>
      </c>
      <c r="H17" s="66" t="s">
        <v>12</v>
      </c>
    </row>
    <row r="18" spans="1:8" ht="39.950000000000003" customHeight="1">
      <c r="A18" s="67" t="s">
        <v>12</v>
      </c>
      <c r="B18" s="68" t="s">
        <v>12</v>
      </c>
      <c r="C18" s="68" t="s">
        <v>12</v>
      </c>
      <c r="D18" s="40" t="s">
        <v>84</v>
      </c>
      <c r="E18" s="41">
        <v>0.13</v>
      </c>
      <c r="F18" s="41">
        <v>0.2</v>
      </c>
      <c r="G18" s="38">
        <f t="shared" si="0"/>
        <v>0</v>
      </c>
      <c r="H18" s="66" t="s">
        <v>12</v>
      </c>
    </row>
    <row r="19" spans="1:8" ht="39.950000000000003" customHeight="1">
      <c r="A19" s="67" t="s">
        <v>12</v>
      </c>
      <c r="B19" s="68" t="s">
        <v>12</v>
      </c>
      <c r="C19" s="68" t="s">
        <v>12</v>
      </c>
      <c r="D19" s="40" t="s">
        <v>114</v>
      </c>
      <c r="E19" s="41">
        <v>0.13</v>
      </c>
      <c r="F19" s="41">
        <v>0.2</v>
      </c>
      <c r="G19" s="38">
        <f t="shared" si="0"/>
        <v>0</v>
      </c>
      <c r="H19" s="66" t="s">
        <v>12</v>
      </c>
    </row>
    <row r="20" spans="1:8" ht="39.950000000000003" customHeight="1">
      <c r="A20" s="67" t="s">
        <v>12</v>
      </c>
      <c r="B20" s="68" t="s">
        <v>12</v>
      </c>
      <c r="C20" s="42" t="s">
        <v>29</v>
      </c>
      <c r="D20" s="40" t="s">
        <v>70</v>
      </c>
      <c r="E20" s="41">
        <v>18.2</v>
      </c>
      <c r="F20" s="41">
        <v>28</v>
      </c>
      <c r="G20" s="38">
        <f t="shared" si="0"/>
        <v>0</v>
      </c>
      <c r="H20" s="43" t="s">
        <v>151</v>
      </c>
    </row>
    <row r="21" spans="1:8" ht="39.950000000000003" customHeight="1">
      <c r="A21" s="67" t="s">
        <v>12</v>
      </c>
      <c r="B21" s="68" t="s">
        <v>12</v>
      </c>
      <c r="C21" s="42" t="s">
        <v>85</v>
      </c>
      <c r="D21" s="40" t="s">
        <v>86</v>
      </c>
      <c r="E21" s="41">
        <v>13</v>
      </c>
      <c r="F21" s="41">
        <v>20</v>
      </c>
      <c r="G21" s="38">
        <f t="shared" si="0"/>
        <v>0</v>
      </c>
      <c r="H21" s="43" t="s">
        <v>87</v>
      </c>
    </row>
    <row r="22" spans="1:8" ht="18">
      <c r="A22" s="9"/>
      <c r="B22" s="9"/>
      <c r="C22" s="9"/>
      <c r="D22" s="9"/>
      <c r="E22" s="10"/>
      <c r="F22" s="10"/>
      <c r="G22" s="11"/>
      <c r="H22" s="9"/>
    </row>
    <row r="23" spans="1:8" ht="18">
      <c r="A23" s="9"/>
      <c r="B23" s="9"/>
      <c r="C23" s="9"/>
      <c r="D23" s="9"/>
      <c r="E23" s="10"/>
      <c r="F23" s="10"/>
      <c r="G23" s="11"/>
      <c r="H23" s="9"/>
    </row>
    <row r="24" spans="1:8" ht="18">
      <c r="A24" s="9"/>
      <c r="B24" s="9"/>
      <c r="C24" s="9"/>
      <c r="D24" s="9"/>
      <c r="E24" s="10"/>
      <c r="F24" s="10"/>
      <c r="G24" s="11"/>
      <c r="H24" s="9"/>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sheetData>
  <sheetProtection formatRows="0" insertRows="0" deleteRows="0"/>
  <mergeCells count="18">
    <mergeCell ref="H6:H7"/>
    <mergeCell ref="A8:A21"/>
    <mergeCell ref="B8:B21"/>
    <mergeCell ref="C8:C19"/>
    <mergeCell ref="H8:H19"/>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37"/>
  <sheetViews>
    <sheetView showGridLines="0" view="pageBreakPreview" topLeftCell="A8" zoomScale="55" zoomScaleNormal="70" zoomScaleSheetLayoutView="55" workbookViewId="0">
      <selection activeCell="H8" sqref="H8:H18"/>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182</v>
      </c>
      <c r="B8" s="68" t="s">
        <v>13</v>
      </c>
      <c r="C8" s="68" t="s">
        <v>186</v>
      </c>
      <c r="D8" s="40" t="s">
        <v>89</v>
      </c>
      <c r="E8" s="41">
        <v>26</v>
      </c>
      <c r="F8" s="41">
        <v>40</v>
      </c>
      <c r="G8" s="38">
        <f t="shared" ref="G8:G26" si="0">($C$3*E8)+($C$4*F8)</f>
        <v>0</v>
      </c>
      <c r="H8" s="66" t="s">
        <v>187</v>
      </c>
    </row>
    <row r="9" spans="1:8" ht="39.950000000000003" customHeight="1">
      <c r="A9" s="67" t="s">
        <v>12</v>
      </c>
      <c r="B9" s="68" t="s">
        <v>12</v>
      </c>
      <c r="C9" s="68" t="s">
        <v>12</v>
      </c>
      <c r="D9" s="40" t="s">
        <v>183</v>
      </c>
      <c r="E9" s="41">
        <v>19.5</v>
      </c>
      <c r="F9" s="41">
        <v>30</v>
      </c>
      <c r="G9" s="38">
        <f t="shared" si="0"/>
        <v>0</v>
      </c>
      <c r="H9" s="66" t="s">
        <v>12</v>
      </c>
    </row>
    <row r="10" spans="1:8" ht="39.950000000000003" customHeight="1">
      <c r="A10" s="67" t="s">
        <v>12</v>
      </c>
      <c r="B10" s="68" t="s">
        <v>12</v>
      </c>
      <c r="C10" s="68" t="s">
        <v>12</v>
      </c>
      <c r="D10" s="40" t="s">
        <v>91</v>
      </c>
      <c r="E10" s="41">
        <v>4.88</v>
      </c>
      <c r="F10" s="41">
        <v>7.5</v>
      </c>
      <c r="G10" s="38">
        <f t="shared" si="0"/>
        <v>0</v>
      </c>
      <c r="H10" s="66" t="s">
        <v>12</v>
      </c>
    </row>
    <row r="11" spans="1:8" ht="39.950000000000003" customHeight="1">
      <c r="A11" s="67" t="s">
        <v>12</v>
      </c>
      <c r="B11" s="68" t="s">
        <v>12</v>
      </c>
      <c r="C11" s="68" t="s">
        <v>12</v>
      </c>
      <c r="D11" s="40" t="s">
        <v>92</v>
      </c>
      <c r="E11" s="41">
        <v>4.88</v>
      </c>
      <c r="F11" s="41">
        <v>7.5</v>
      </c>
      <c r="G11" s="38">
        <f t="shared" si="0"/>
        <v>0</v>
      </c>
      <c r="H11" s="66" t="s">
        <v>12</v>
      </c>
    </row>
    <row r="12" spans="1:8" ht="39.950000000000003" customHeight="1">
      <c r="A12" s="67" t="s">
        <v>12</v>
      </c>
      <c r="B12" s="68" t="s">
        <v>12</v>
      </c>
      <c r="C12" s="68" t="s">
        <v>12</v>
      </c>
      <c r="D12" s="40" t="s">
        <v>83</v>
      </c>
      <c r="E12" s="41">
        <v>3.25</v>
      </c>
      <c r="F12" s="41">
        <v>5</v>
      </c>
      <c r="G12" s="38">
        <f t="shared" si="0"/>
        <v>0</v>
      </c>
      <c r="H12" s="66" t="s">
        <v>12</v>
      </c>
    </row>
    <row r="13" spans="1:8" ht="39.950000000000003" customHeight="1">
      <c r="A13" s="67" t="s">
        <v>12</v>
      </c>
      <c r="B13" s="68" t="s">
        <v>12</v>
      </c>
      <c r="C13" s="68" t="s">
        <v>12</v>
      </c>
      <c r="D13" s="40" t="s">
        <v>129</v>
      </c>
      <c r="E13" s="41">
        <v>1.95</v>
      </c>
      <c r="F13" s="41">
        <v>3</v>
      </c>
      <c r="G13" s="38">
        <f t="shared" si="0"/>
        <v>0</v>
      </c>
      <c r="H13" s="66" t="s">
        <v>12</v>
      </c>
    </row>
    <row r="14" spans="1:8" ht="39.950000000000003" customHeight="1">
      <c r="A14" s="67" t="s">
        <v>12</v>
      </c>
      <c r="B14" s="68" t="s">
        <v>12</v>
      </c>
      <c r="C14" s="68" t="s">
        <v>12</v>
      </c>
      <c r="D14" s="40" t="s">
        <v>78</v>
      </c>
      <c r="E14" s="41">
        <v>1.62</v>
      </c>
      <c r="F14" s="41">
        <v>2.5</v>
      </c>
      <c r="G14" s="38">
        <f t="shared" si="0"/>
        <v>0</v>
      </c>
      <c r="H14" s="66" t="s">
        <v>12</v>
      </c>
    </row>
    <row r="15" spans="1:8" ht="39.950000000000003" customHeight="1">
      <c r="A15" s="67" t="s">
        <v>12</v>
      </c>
      <c r="B15" s="68" t="s">
        <v>12</v>
      </c>
      <c r="C15" s="68" t="s">
        <v>12</v>
      </c>
      <c r="D15" s="40" t="s">
        <v>84</v>
      </c>
      <c r="E15" s="41">
        <v>0.65</v>
      </c>
      <c r="F15" s="41">
        <v>1</v>
      </c>
      <c r="G15" s="38">
        <f t="shared" si="0"/>
        <v>0</v>
      </c>
      <c r="H15" s="66" t="s">
        <v>12</v>
      </c>
    </row>
    <row r="16" spans="1:8" ht="39.950000000000003" customHeight="1">
      <c r="A16" s="67" t="s">
        <v>12</v>
      </c>
      <c r="B16" s="68" t="s">
        <v>12</v>
      </c>
      <c r="C16" s="68" t="s">
        <v>12</v>
      </c>
      <c r="D16" s="40" t="s">
        <v>132</v>
      </c>
      <c r="E16" s="41">
        <v>0.33</v>
      </c>
      <c r="F16" s="41">
        <v>0.5</v>
      </c>
      <c r="G16" s="38">
        <f t="shared" si="0"/>
        <v>0</v>
      </c>
      <c r="H16" s="66" t="s">
        <v>12</v>
      </c>
    </row>
    <row r="17" spans="1:8" ht="39.950000000000003" customHeight="1">
      <c r="A17" s="67" t="s">
        <v>12</v>
      </c>
      <c r="B17" s="68" t="s">
        <v>12</v>
      </c>
      <c r="C17" s="68" t="s">
        <v>12</v>
      </c>
      <c r="D17" s="40" t="s">
        <v>95</v>
      </c>
      <c r="E17" s="41">
        <v>0.13</v>
      </c>
      <c r="F17" s="41">
        <v>0.2</v>
      </c>
      <c r="G17" s="38">
        <f t="shared" si="0"/>
        <v>0</v>
      </c>
      <c r="H17" s="66" t="s">
        <v>12</v>
      </c>
    </row>
    <row r="18" spans="1:8" ht="39.950000000000003" customHeight="1">
      <c r="A18" s="67" t="s">
        <v>12</v>
      </c>
      <c r="B18" s="68" t="s">
        <v>12</v>
      </c>
      <c r="C18" s="68" t="s">
        <v>12</v>
      </c>
      <c r="D18" s="40" t="s">
        <v>96</v>
      </c>
      <c r="E18" s="41">
        <v>7.0000000000000007E-2</v>
      </c>
      <c r="F18" s="41">
        <v>0.1</v>
      </c>
      <c r="G18" s="38">
        <f t="shared" si="0"/>
        <v>0</v>
      </c>
      <c r="H18" s="66" t="s">
        <v>12</v>
      </c>
    </row>
    <row r="19" spans="1:8" ht="39.950000000000003" customHeight="1">
      <c r="A19" s="67" t="s">
        <v>12</v>
      </c>
      <c r="B19" s="68" t="s">
        <v>12</v>
      </c>
      <c r="C19" s="68" t="s">
        <v>184</v>
      </c>
      <c r="D19" s="40" t="s">
        <v>122</v>
      </c>
      <c r="E19" s="41">
        <v>13</v>
      </c>
      <c r="F19" s="41">
        <v>20</v>
      </c>
      <c r="G19" s="38">
        <f t="shared" si="0"/>
        <v>0</v>
      </c>
      <c r="H19" s="66" t="s">
        <v>185</v>
      </c>
    </row>
    <row r="20" spans="1:8" ht="39.950000000000003" customHeight="1">
      <c r="A20" s="67" t="s">
        <v>12</v>
      </c>
      <c r="B20" s="68" t="s">
        <v>12</v>
      </c>
      <c r="C20" s="68" t="s">
        <v>12</v>
      </c>
      <c r="D20" s="40" t="s">
        <v>98</v>
      </c>
      <c r="E20" s="41">
        <v>1.3</v>
      </c>
      <c r="F20" s="41">
        <v>2</v>
      </c>
      <c r="G20" s="38">
        <f t="shared" si="0"/>
        <v>0</v>
      </c>
      <c r="H20" s="66" t="s">
        <v>12</v>
      </c>
    </row>
    <row r="21" spans="1:8" ht="39.950000000000003" customHeight="1">
      <c r="A21" s="67" t="s">
        <v>12</v>
      </c>
      <c r="B21" s="68" t="s">
        <v>12</v>
      </c>
      <c r="C21" s="68" t="s">
        <v>12</v>
      </c>
      <c r="D21" s="40" t="s">
        <v>146</v>
      </c>
      <c r="E21" s="41">
        <v>1.3</v>
      </c>
      <c r="F21" s="41">
        <v>2</v>
      </c>
      <c r="G21" s="38">
        <f t="shared" si="0"/>
        <v>0</v>
      </c>
      <c r="H21" s="66" t="s">
        <v>12</v>
      </c>
    </row>
    <row r="22" spans="1:8" ht="39.950000000000003" customHeight="1">
      <c r="A22" s="67" t="s">
        <v>12</v>
      </c>
      <c r="B22" s="68" t="s">
        <v>12</v>
      </c>
      <c r="C22" s="68" t="s">
        <v>12</v>
      </c>
      <c r="D22" s="40" t="s">
        <v>125</v>
      </c>
      <c r="E22" s="41">
        <v>1.3</v>
      </c>
      <c r="F22" s="41">
        <v>2</v>
      </c>
      <c r="G22" s="38">
        <f t="shared" si="0"/>
        <v>0</v>
      </c>
      <c r="H22" s="66" t="s">
        <v>12</v>
      </c>
    </row>
    <row r="23" spans="1:8" ht="39.950000000000003" customHeight="1">
      <c r="A23" s="67" t="s">
        <v>12</v>
      </c>
      <c r="B23" s="68" t="s">
        <v>12</v>
      </c>
      <c r="C23" s="68" t="s">
        <v>12</v>
      </c>
      <c r="D23" s="40" t="s">
        <v>84</v>
      </c>
      <c r="E23" s="41">
        <v>0.33</v>
      </c>
      <c r="F23" s="41">
        <v>0.5</v>
      </c>
      <c r="G23" s="38">
        <f t="shared" si="0"/>
        <v>0</v>
      </c>
      <c r="H23" s="66" t="s">
        <v>12</v>
      </c>
    </row>
    <row r="24" spans="1:8" ht="39.950000000000003" customHeight="1">
      <c r="A24" s="67" t="s">
        <v>12</v>
      </c>
      <c r="B24" s="68" t="s">
        <v>12</v>
      </c>
      <c r="C24" s="68" t="s">
        <v>12</v>
      </c>
      <c r="D24" s="40" t="s">
        <v>95</v>
      </c>
      <c r="E24" s="41">
        <v>0.33</v>
      </c>
      <c r="F24" s="41">
        <v>0.5</v>
      </c>
      <c r="G24" s="38">
        <f t="shared" si="0"/>
        <v>0</v>
      </c>
      <c r="H24" s="66" t="s">
        <v>12</v>
      </c>
    </row>
    <row r="25" spans="1:8" ht="39.950000000000003" customHeight="1">
      <c r="A25" s="67" t="s">
        <v>12</v>
      </c>
      <c r="B25" s="68" t="s">
        <v>12</v>
      </c>
      <c r="C25" s="68" t="s">
        <v>12</v>
      </c>
      <c r="D25" s="40" t="s">
        <v>147</v>
      </c>
      <c r="E25" s="41">
        <v>0.13</v>
      </c>
      <c r="F25" s="41">
        <v>0.2</v>
      </c>
      <c r="G25" s="38">
        <f t="shared" si="0"/>
        <v>0</v>
      </c>
      <c r="H25" s="66" t="s">
        <v>12</v>
      </c>
    </row>
    <row r="26" spans="1:8" ht="39.950000000000003" customHeight="1">
      <c r="A26" s="67" t="s">
        <v>12</v>
      </c>
      <c r="B26" s="68" t="s">
        <v>12</v>
      </c>
      <c r="C26" s="42" t="s">
        <v>85</v>
      </c>
      <c r="D26" s="40" t="s">
        <v>86</v>
      </c>
      <c r="E26" s="41">
        <v>13</v>
      </c>
      <c r="F26" s="41">
        <v>20</v>
      </c>
      <c r="G26" s="38">
        <f t="shared" si="0"/>
        <v>0</v>
      </c>
      <c r="H26" s="43" t="s">
        <v>87</v>
      </c>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row r="33" spans="1:8" ht="18">
      <c r="A33" s="9"/>
      <c r="B33" s="9"/>
      <c r="C33" s="9"/>
      <c r="D33" s="9"/>
      <c r="E33" s="10"/>
      <c r="F33" s="10"/>
      <c r="G33" s="11"/>
      <c r="H33" s="9"/>
    </row>
    <row r="34" spans="1:8" ht="18">
      <c r="A34" s="9"/>
      <c r="B34" s="9"/>
      <c r="C34" s="9"/>
      <c r="D34" s="9"/>
      <c r="E34" s="10"/>
      <c r="F34" s="10"/>
      <c r="G34" s="11"/>
      <c r="H34" s="9"/>
    </row>
    <row r="35" spans="1:8" ht="18">
      <c r="A35" s="9"/>
      <c r="B35" s="9"/>
      <c r="C35" s="9"/>
      <c r="D35" s="9"/>
      <c r="E35" s="10"/>
      <c r="F35" s="10"/>
      <c r="G35" s="11"/>
      <c r="H35" s="9"/>
    </row>
    <row r="36" spans="1:8" ht="18">
      <c r="A36" s="9"/>
      <c r="B36" s="9"/>
      <c r="C36" s="9"/>
      <c r="D36" s="9"/>
      <c r="E36" s="10"/>
      <c r="F36" s="10"/>
      <c r="G36" s="11"/>
      <c r="H36" s="9"/>
    </row>
    <row r="37" spans="1:8" ht="18">
      <c r="A37" s="9"/>
      <c r="B37" s="9"/>
      <c r="C37" s="9"/>
      <c r="D37" s="9"/>
      <c r="E37" s="10"/>
      <c r="F37" s="10"/>
      <c r="G37" s="11"/>
      <c r="H37" s="9"/>
    </row>
  </sheetData>
  <sheetProtection formatRows="0" insertRows="0" deleteRows="0"/>
  <mergeCells count="20">
    <mergeCell ref="H6:H7"/>
    <mergeCell ref="A8:A26"/>
    <mergeCell ref="B8:B26"/>
    <mergeCell ref="C8:C18"/>
    <mergeCell ref="H8:H18"/>
    <mergeCell ref="C19:C25"/>
    <mergeCell ref="H19:H25"/>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29"/>
  <sheetViews>
    <sheetView showGridLines="0" view="pageBreakPreview" topLeftCell="A4" zoomScale="55" zoomScaleNormal="70" zoomScaleSheetLayoutView="55" workbookViewId="0">
      <selection activeCell="H8" sqref="H8:H16"/>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188</v>
      </c>
      <c r="B8" s="68" t="s">
        <v>13</v>
      </c>
      <c r="C8" s="68" t="s">
        <v>195</v>
      </c>
      <c r="D8" s="40" t="s">
        <v>189</v>
      </c>
      <c r="E8" s="41">
        <v>32.5</v>
      </c>
      <c r="F8" s="41">
        <v>50</v>
      </c>
      <c r="G8" s="38">
        <f t="shared" ref="G8:G18" si="0">($C$3*E8)+($C$4*F8)</f>
        <v>0</v>
      </c>
      <c r="H8" s="66" t="s">
        <v>190</v>
      </c>
    </row>
    <row r="9" spans="1:8" ht="39.950000000000003" customHeight="1">
      <c r="A9" s="67" t="s">
        <v>12</v>
      </c>
      <c r="B9" s="68" t="s">
        <v>12</v>
      </c>
      <c r="C9" s="68" t="s">
        <v>12</v>
      </c>
      <c r="D9" s="40" t="s">
        <v>191</v>
      </c>
      <c r="E9" s="41">
        <v>6.5</v>
      </c>
      <c r="F9" s="41">
        <v>10</v>
      </c>
      <c r="G9" s="38">
        <f t="shared" si="0"/>
        <v>0</v>
      </c>
      <c r="H9" s="66" t="s">
        <v>12</v>
      </c>
    </row>
    <row r="10" spans="1:8" ht="39.950000000000003" customHeight="1">
      <c r="A10" s="67" t="s">
        <v>12</v>
      </c>
      <c r="B10" s="68" t="s">
        <v>12</v>
      </c>
      <c r="C10" s="68" t="s">
        <v>12</v>
      </c>
      <c r="D10" s="40" t="s">
        <v>192</v>
      </c>
      <c r="E10" s="41">
        <v>3.25</v>
      </c>
      <c r="F10" s="41">
        <v>5</v>
      </c>
      <c r="G10" s="38">
        <f t="shared" si="0"/>
        <v>0</v>
      </c>
      <c r="H10" s="66" t="s">
        <v>12</v>
      </c>
    </row>
    <row r="11" spans="1:8" ht="39.950000000000003" customHeight="1">
      <c r="A11" s="67" t="s">
        <v>12</v>
      </c>
      <c r="B11" s="68" t="s">
        <v>12</v>
      </c>
      <c r="C11" s="68" t="s">
        <v>12</v>
      </c>
      <c r="D11" s="40" t="s">
        <v>77</v>
      </c>
      <c r="E11" s="41">
        <v>3.25</v>
      </c>
      <c r="F11" s="41">
        <v>5</v>
      </c>
      <c r="G11" s="38">
        <f t="shared" si="0"/>
        <v>0</v>
      </c>
      <c r="H11" s="66" t="s">
        <v>12</v>
      </c>
    </row>
    <row r="12" spans="1:8" ht="39.950000000000003" customHeight="1">
      <c r="A12" s="67" t="s">
        <v>12</v>
      </c>
      <c r="B12" s="68" t="s">
        <v>12</v>
      </c>
      <c r="C12" s="68" t="s">
        <v>12</v>
      </c>
      <c r="D12" s="40" t="s">
        <v>146</v>
      </c>
      <c r="E12" s="41">
        <v>0.65</v>
      </c>
      <c r="F12" s="41">
        <v>1</v>
      </c>
      <c r="G12" s="38">
        <f t="shared" si="0"/>
        <v>0</v>
      </c>
      <c r="H12" s="66" t="s">
        <v>12</v>
      </c>
    </row>
    <row r="13" spans="1:8" ht="39.950000000000003" customHeight="1">
      <c r="A13" s="67" t="s">
        <v>12</v>
      </c>
      <c r="B13" s="68" t="s">
        <v>12</v>
      </c>
      <c r="C13" s="68" t="s">
        <v>12</v>
      </c>
      <c r="D13" s="40" t="s">
        <v>193</v>
      </c>
      <c r="E13" s="41">
        <v>0.65</v>
      </c>
      <c r="F13" s="41">
        <v>1</v>
      </c>
      <c r="G13" s="38">
        <f t="shared" si="0"/>
        <v>0</v>
      </c>
      <c r="H13" s="66" t="s">
        <v>12</v>
      </c>
    </row>
    <row r="14" spans="1:8" ht="39.950000000000003" customHeight="1">
      <c r="A14" s="67" t="s">
        <v>12</v>
      </c>
      <c r="B14" s="68" t="s">
        <v>12</v>
      </c>
      <c r="C14" s="68" t="s">
        <v>12</v>
      </c>
      <c r="D14" s="40" t="s">
        <v>98</v>
      </c>
      <c r="E14" s="41">
        <v>0.33</v>
      </c>
      <c r="F14" s="41">
        <v>0.5</v>
      </c>
      <c r="G14" s="38">
        <f t="shared" si="0"/>
        <v>0</v>
      </c>
      <c r="H14" s="66" t="s">
        <v>12</v>
      </c>
    </row>
    <row r="15" spans="1:8" ht="39.950000000000003" customHeight="1">
      <c r="A15" s="67" t="s">
        <v>12</v>
      </c>
      <c r="B15" s="68" t="s">
        <v>12</v>
      </c>
      <c r="C15" s="68" t="s">
        <v>12</v>
      </c>
      <c r="D15" s="40" t="s">
        <v>194</v>
      </c>
      <c r="E15" s="41">
        <v>0.13</v>
      </c>
      <c r="F15" s="41">
        <v>0.2</v>
      </c>
      <c r="G15" s="38">
        <f t="shared" si="0"/>
        <v>0</v>
      </c>
      <c r="H15" s="66" t="s">
        <v>12</v>
      </c>
    </row>
    <row r="16" spans="1:8" ht="39.950000000000003" customHeight="1">
      <c r="A16" s="67" t="s">
        <v>12</v>
      </c>
      <c r="B16" s="68" t="s">
        <v>12</v>
      </c>
      <c r="C16" s="68" t="s">
        <v>12</v>
      </c>
      <c r="D16" s="40" t="s">
        <v>147</v>
      </c>
      <c r="E16" s="41">
        <v>0.13</v>
      </c>
      <c r="F16" s="41">
        <v>0.2</v>
      </c>
      <c r="G16" s="38">
        <f t="shared" si="0"/>
        <v>0</v>
      </c>
      <c r="H16" s="66" t="s">
        <v>12</v>
      </c>
    </row>
    <row r="17" spans="1:8" ht="39.950000000000003" customHeight="1">
      <c r="A17" s="67" t="s">
        <v>12</v>
      </c>
      <c r="B17" s="68" t="s">
        <v>12</v>
      </c>
      <c r="C17" s="42" t="s">
        <v>29</v>
      </c>
      <c r="D17" s="40" t="s">
        <v>70</v>
      </c>
      <c r="E17" s="41">
        <v>18.2</v>
      </c>
      <c r="F17" s="41">
        <v>28</v>
      </c>
      <c r="G17" s="38">
        <f t="shared" si="0"/>
        <v>0</v>
      </c>
      <c r="H17" s="43" t="s">
        <v>151</v>
      </c>
    </row>
    <row r="18" spans="1:8" ht="39.950000000000003" customHeight="1">
      <c r="A18" s="67" t="s">
        <v>12</v>
      </c>
      <c r="B18" s="68" t="s">
        <v>12</v>
      </c>
      <c r="C18" s="42" t="s">
        <v>85</v>
      </c>
      <c r="D18" s="40" t="s">
        <v>86</v>
      </c>
      <c r="E18" s="41">
        <v>13</v>
      </c>
      <c r="F18" s="41">
        <v>20</v>
      </c>
      <c r="G18" s="38">
        <f t="shared" si="0"/>
        <v>0</v>
      </c>
      <c r="H18" s="43" t="s">
        <v>87</v>
      </c>
    </row>
    <row r="19" spans="1:8" ht="18">
      <c r="A19" s="9"/>
      <c r="B19" s="9"/>
      <c r="C19" s="9"/>
      <c r="D19" s="9"/>
      <c r="E19" s="10"/>
      <c r="F19" s="10"/>
      <c r="G19" s="11"/>
      <c r="H19" s="9"/>
    </row>
    <row r="20" spans="1:8" ht="18">
      <c r="A20" s="9"/>
      <c r="B20" s="9"/>
      <c r="C20" s="9"/>
      <c r="D20" s="9"/>
      <c r="E20" s="10"/>
      <c r="F20" s="10"/>
      <c r="G20" s="11"/>
      <c r="H20" s="9"/>
    </row>
    <row r="21" spans="1:8" ht="18">
      <c r="A21" s="9"/>
      <c r="B21" s="9"/>
      <c r="C21" s="9"/>
      <c r="D21" s="9"/>
      <c r="E21" s="10"/>
      <c r="F21" s="10"/>
      <c r="G21" s="11"/>
      <c r="H21" s="9"/>
    </row>
    <row r="22" spans="1:8" ht="18">
      <c r="A22" s="9"/>
      <c r="B22" s="9"/>
      <c r="C22" s="9"/>
      <c r="D22" s="9"/>
      <c r="E22" s="10"/>
      <c r="F22" s="10"/>
      <c r="G22" s="11"/>
      <c r="H22" s="9"/>
    </row>
    <row r="23" spans="1:8" ht="18">
      <c r="A23" s="9"/>
      <c r="B23" s="9"/>
      <c r="C23" s="9"/>
      <c r="D23" s="9"/>
      <c r="E23" s="10"/>
      <c r="F23" s="10"/>
      <c r="G23" s="11"/>
      <c r="H23" s="9"/>
    </row>
    <row r="24" spans="1:8" ht="18">
      <c r="A24" s="9"/>
      <c r="B24" s="9"/>
      <c r="C24" s="9"/>
      <c r="D24" s="9"/>
      <c r="E24" s="10"/>
      <c r="F24" s="10"/>
      <c r="G24" s="11"/>
      <c r="H24" s="9"/>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sheetData>
  <sheetProtection formatRows="0" insertRows="0" deleteRows="0"/>
  <mergeCells count="18">
    <mergeCell ref="H6:H7"/>
    <mergeCell ref="A8:A18"/>
    <mergeCell ref="B8:B18"/>
    <mergeCell ref="C8:C16"/>
    <mergeCell ref="H8:H16"/>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32"/>
  <sheetViews>
    <sheetView showGridLines="0" view="pageBreakPreview" topLeftCell="A4" zoomScale="55" zoomScaleNormal="70" zoomScaleSheetLayoutView="55" workbookViewId="0">
      <selection activeCell="C16" sqref="C16:C20"/>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196</v>
      </c>
      <c r="B8" s="68" t="s">
        <v>13</v>
      </c>
      <c r="C8" s="68" t="s">
        <v>269</v>
      </c>
      <c r="D8" s="40" t="s">
        <v>89</v>
      </c>
      <c r="E8" s="41">
        <v>32.5</v>
      </c>
      <c r="F8" s="41">
        <v>50</v>
      </c>
      <c r="G8" s="38">
        <f t="shared" ref="G8:G21" si="0">($C$3*E8)+($C$4*F8)</f>
        <v>0</v>
      </c>
      <c r="H8" s="66" t="s">
        <v>197</v>
      </c>
    </row>
    <row r="9" spans="1:8" ht="39.950000000000003" customHeight="1">
      <c r="A9" s="67" t="s">
        <v>12</v>
      </c>
      <c r="B9" s="68" t="s">
        <v>12</v>
      </c>
      <c r="C9" s="68" t="s">
        <v>12</v>
      </c>
      <c r="D9" s="40" t="s">
        <v>198</v>
      </c>
      <c r="E9" s="41">
        <v>9.75</v>
      </c>
      <c r="F9" s="41">
        <v>15</v>
      </c>
      <c r="G9" s="38">
        <f t="shared" si="0"/>
        <v>0</v>
      </c>
      <c r="H9" s="66" t="s">
        <v>12</v>
      </c>
    </row>
    <row r="10" spans="1:8" ht="39.950000000000003" customHeight="1">
      <c r="A10" s="67" t="s">
        <v>12</v>
      </c>
      <c r="B10" s="68" t="s">
        <v>12</v>
      </c>
      <c r="C10" s="68" t="s">
        <v>12</v>
      </c>
      <c r="D10" s="40" t="s">
        <v>91</v>
      </c>
      <c r="E10" s="41">
        <v>3.25</v>
      </c>
      <c r="F10" s="41">
        <v>5</v>
      </c>
      <c r="G10" s="38">
        <f t="shared" si="0"/>
        <v>0</v>
      </c>
      <c r="H10" s="66" t="s">
        <v>12</v>
      </c>
    </row>
    <row r="11" spans="1:8" ht="39.950000000000003" customHeight="1">
      <c r="A11" s="67" t="s">
        <v>12</v>
      </c>
      <c r="B11" s="68" t="s">
        <v>12</v>
      </c>
      <c r="C11" s="68" t="s">
        <v>12</v>
      </c>
      <c r="D11" s="40" t="s">
        <v>92</v>
      </c>
      <c r="E11" s="41">
        <v>3.25</v>
      </c>
      <c r="F11" s="41">
        <v>5</v>
      </c>
      <c r="G11" s="38">
        <f t="shared" si="0"/>
        <v>0</v>
      </c>
      <c r="H11" s="66" t="s">
        <v>12</v>
      </c>
    </row>
    <row r="12" spans="1:8" ht="39.950000000000003" customHeight="1">
      <c r="A12" s="67" t="s">
        <v>12</v>
      </c>
      <c r="B12" s="68" t="s">
        <v>12</v>
      </c>
      <c r="C12" s="68" t="s">
        <v>12</v>
      </c>
      <c r="D12" s="40" t="s">
        <v>83</v>
      </c>
      <c r="E12" s="41">
        <v>3.25</v>
      </c>
      <c r="F12" s="41">
        <v>5</v>
      </c>
      <c r="G12" s="38">
        <f t="shared" si="0"/>
        <v>0</v>
      </c>
      <c r="H12" s="66" t="s">
        <v>12</v>
      </c>
    </row>
    <row r="13" spans="1:8" ht="39.950000000000003" customHeight="1">
      <c r="A13" s="67" t="s">
        <v>12</v>
      </c>
      <c r="B13" s="68" t="s">
        <v>12</v>
      </c>
      <c r="C13" s="68" t="s">
        <v>12</v>
      </c>
      <c r="D13" s="40" t="s">
        <v>129</v>
      </c>
      <c r="E13" s="41">
        <v>1.95</v>
      </c>
      <c r="F13" s="41">
        <v>3</v>
      </c>
      <c r="G13" s="38">
        <f t="shared" si="0"/>
        <v>0</v>
      </c>
      <c r="H13" s="66" t="s">
        <v>12</v>
      </c>
    </row>
    <row r="14" spans="1:8" ht="39.950000000000003" customHeight="1">
      <c r="A14" s="67" t="s">
        <v>12</v>
      </c>
      <c r="B14" s="68" t="s">
        <v>12</v>
      </c>
      <c r="C14" s="68" t="s">
        <v>12</v>
      </c>
      <c r="D14" s="40" t="s">
        <v>78</v>
      </c>
      <c r="E14" s="41">
        <v>1.62</v>
      </c>
      <c r="F14" s="41">
        <v>2.5</v>
      </c>
      <c r="G14" s="38">
        <f t="shared" si="0"/>
        <v>0</v>
      </c>
      <c r="H14" s="66" t="s">
        <v>12</v>
      </c>
    </row>
    <row r="15" spans="1:8" ht="39.950000000000003" customHeight="1">
      <c r="A15" s="67" t="s">
        <v>12</v>
      </c>
      <c r="B15" s="68" t="s">
        <v>12</v>
      </c>
      <c r="C15" s="68" t="s">
        <v>12</v>
      </c>
      <c r="D15" s="40" t="s">
        <v>95</v>
      </c>
      <c r="E15" s="41">
        <v>0.13</v>
      </c>
      <c r="F15" s="41">
        <v>0.2</v>
      </c>
      <c r="G15" s="38">
        <f t="shared" si="0"/>
        <v>0</v>
      </c>
      <c r="H15" s="66" t="s">
        <v>12</v>
      </c>
    </row>
    <row r="16" spans="1:8" ht="39.950000000000003" customHeight="1">
      <c r="A16" s="67" t="s">
        <v>12</v>
      </c>
      <c r="B16" s="68" t="s">
        <v>12</v>
      </c>
      <c r="C16" s="68" t="s">
        <v>14</v>
      </c>
      <c r="D16" s="40" t="s">
        <v>199</v>
      </c>
      <c r="E16" s="41">
        <v>22.75</v>
      </c>
      <c r="F16" s="41">
        <v>35</v>
      </c>
      <c r="G16" s="38">
        <f t="shared" si="0"/>
        <v>0</v>
      </c>
      <c r="H16" s="66" t="s">
        <v>200</v>
      </c>
    </row>
    <row r="17" spans="1:8" ht="39.950000000000003" customHeight="1">
      <c r="A17" s="67" t="s">
        <v>12</v>
      </c>
      <c r="B17" s="68" t="s">
        <v>12</v>
      </c>
      <c r="C17" s="68" t="s">
        <v>12</v>
      </c>
      <c r="D17" s="40" t="s">
        <v>83</v>
      </c>
      <c r="E17" s="41">
        <v>1.95</v>
      </c>
      <c r="F17" s="41">
        <v>3</v>
      </c>
      <c r="G17" s="38">
        <f t="shared" si="0"/>
        <v>0</v>
      </c>
      <c r="H17" s="66" t="s">
        <v>12</v>
      </c>
    </row>
    <row r="18" spans="1:8" ht="39.950000000000003" customHeight="1">
      <c r="A18" s="67" t="s">
        <v>12</v>
      </c>
      <c r="B18" s="68" t="s">
        <v>12</v>
      </c>
      <c r="C18" s="68" t="s">
        <v>12</v>
      </c>
      <c r="D18" s="40" t="s">
        <v>146</v>
      </c>
      <c r="E18" s="41">
        <v>1.3</v>
      </c>
      <c r="F18" s="41">
        <v>2</v>
      </c>
      <c r="G18" s="38">
        <f t="shared" si="0"/>
        <v>0</v>
      </c>
      <c r="H18" s="66" t="s">
        <v>12</v>
      </c>
    </row>
    <row r="19" spans="1:8" ht="39.950000000000003" customHeight="1">
      <c r="A19" s="67" t="s">
        <v>12</v>
      </c>
      <c r="B19" s="68" t="s">
        <v>12</v>
      </c>
      <c r="C19" s="68" t="s">
        <v>12</v>
      </c>
      <c r="D19" s="40" t="s">
        <v>84</v>
      </c>
      <c r="E19" s="41">
        <v>0.33</v>
      </c>
      <c r="F19" s="41">
        <v>0.5</v>
      </c>
      <c r="G19" s="38">
        <f t="shared" si="0"/>
        <v>0</v>
      </c>
      <c r="H19" s="66" t="s">
        <v>12</v>
      </c>
    </row>
    <row r="20" spans="1:8" ht="39.950000000000003" customHeight="1">
      <c r="A20" s="67" t="s">
        <v>12</v>
      </c>
      <c r="B20" s="68" t="s">
        <v>12</v>
      </c>
      <c r="C20" s="68" t="s">
        <v>12</v>
      </c>
      <c r="D20" s="40" t="s">
        <v>114</v>
      </c>
      <c r="E20" s="41">
        <v>0.33</v>
      </c>
      <c r="F20" s="41">
        <v>0.5</v>
      </c>
      <c r="G20" s="38">
        <f t="shared" si="0"/>
        <v>0</v>
      </c>
      <c r="H20" s="66" t="s">
        <v>12</v>
      </c>
    </row>
    <row r="21" spans="1:8" ht="39.950000000000003" customHeight="1">
      <c r="A21" s="67" t="s">
        <v>12</v>
      </c>
      <c r="B21" s="68" t="s">
        <v>12</v>
      </c>
      <c r="C21" s="42" t="s">
        <v>85</v>
      </c>
      <c r="D21" s="40" t="s">
        <v>86</v>
      </c>
      <c r="E21" s="41">
        <v>13</v>
      </c>
      <c r="F21" s="41">
        <v>20</v>
      </c>
      <c r="G21" s="38">
        <f t="shared" si="0"/>
        <v>0</v>
      </c>
      <c r="H21" s="43" t="s">
        <v>87</v>
      </c>
    </row>
    <row r="22" spans="1:8" ht="18">
      <c r="A22" s="9"/>
      <c r="B22" s="9"/>
      <c r="C22" s="9"/>
      <c r="D22" s="9"/>
      <c r="E22" s="10"/>
      <c r="F22" s="10"/>
      <c r="G22" s="11"/>
      <c r="H22" s="9"/>
    </row>
    <row r="23" spans="1:8" ht="18">
      <c r="A23" s="9"/>
      <c r="B23" s="9"/>
      <c r="C23" s="9"/>
      <c r="D23" s="9"/>
      <c r="E23" s="10"/>
      <c r="F23" s="10"/>
      <c r="G23" s="11"/>
      <c r="H23" s="9"/>
    </row>
    <row r="24" spans="1:8" ht="18">
      <c r="A24" s="9"/>
      <c r="B24" s="9"/>
      <c r="C24" s="9"/>
      <c r="D24" s="9"/>
      <c r="E24" s="10"/>
      <c r="F24" s="10"/>
      <c r="G24" s="11"/>
      <c r="H24" s="9"/>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sheetData>
  <sheetProtection formatRows="0" insertRows="0" deleteRows="0"/>
  <mergeCells count="20">
    <mergeCell ref="H6:H7"/>
    <mergeCell ref="A8:A21"/>
    <mergeCell ref="B8:B21"/>
    <mergeCell ref="C8:C15"/>
    <mergeCell ref="H8:H15"/>
    <mergeCell ref="C16:C20"/>
    <mergeCell ref="H16:H20"/>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31"/>
  <sheetViews>
    <sheetView showGridLines="0" view="pageBreakPreview" topLeftCell="A5" zoomScale="55" zoomScaleNormal="70" zoomScaleSheetLayoutView="55" workbookViewId="0">
      <selection activeCell="H8" sqref="H8:H19"/>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201</v>
      </c>
      <c r="B8" s="68" t="s">
        <v>13</v>
      </c>
      <c r="C8" s="68" t="s">
        <v>202</v>
      </c>
      <c r="D8" s="40" t="s">
        <v>70</v>
      </c>
      <c r="E8" s="41">
        <v>26</v>
      </c>
      <c r="F8" s="41">
        <v>40</v>
      </c>
      <c r="G8" s="38">
        <f t="shared" ref="G8:G20" si="0">($C$3*E8)+($C$4*F8)</f>
        <v>0</v>
      </c>
      <c r="H8" s="66" t="s">
        <v>203</v>
      </c>
    </row>
    <row r="9" spans="1:8" ht="39.950000000000003" customHeight="1">
      <c r="A9" s="67" t="s">
        <v>12</v>
      </c>
      <c r="B9" s="68" t="s">
        <v>12</v>
      </c>
      <c r="C9" s="68" t="s">
        <v>12</v>
      </c>
      <c r="D9" s="40" t="s">
        <v>204</v>
      </c>
      <c r="E9" s="41">
        <v>6.5</v>
      </c>
      <c r="F9" s="41">
        <v>10</v>
      </c>
      <c r="G9" s="38">
        <f t="shared" si="0"/>
        <v>0</v>
      </c>
      <c r="H9" s="66" t="s">
        <v>12</v>
      </c>
    </row>
    <row r="10" spans="1:8" ht="39.950000000000003" customHeight="1">
      <c r="A10" s="67" t="s">
        <v>12</v>
      </c>
      <c r="B10" s="68" t="s">
        <v>12</v>
      </c>
      <c r="C10" s="68" t="s">
        <v>12</v>
      </c>
      <c r="D10" s="40" t="s">
        <v>75</v>
      </c>
      <c r="E10" s="41">
        <v>3.9</v>
      </c>
      <c r="F10" s="41">
        <v>6</v>
      </c>
      <c r="G10" s="38">
        <f t="shared" si="0"/>
        <v>0</v>
      </c>
      <c r="H10" s="66" t="s">
        <v>12</v>
      </c>
    </row>
    <row r="11" spans="1:8" ht="39.950000000000003" customHeight="1">
      <c r="A11" s="67" t="s">
        <v>12</v>
      </c>
      <c r="B11" s="68" t="s">
        <v>12</v>
      </c>
      <c r="C11" s="68" t="s">
        <v>12</v>
      </c>
      <c r="D11" s="40" t="s">
        <v>95</v>
      </c>
      <c r="E11" s="41">
        <v>0.33</v>
      </c>
      <c r="F11" s="41">
        <v>0.5</v>
      </c>
      <c r="G11" s="38">
        <f t="shared" si="0"/>
        <v>0</v>
      </c>
      <c r="H11" s="66" t="s">
        <v>12</v>
      </c>
    </row>
    <row r="12" spans="1:8" ht="39.950000000000003" customHeight="1">
      <c r="A12" s="67" t="s">
        <v>12</v>
      </c>
      <c r="B12" s="68" t="s">
        <v>12</v>
      </c>
      <c r="C12" s="68" t="s">
        <v>12</v>
      </c>
      <c r="D12" s="40" t="s">
        <v>205</v>
      </c>
      <c r="E12" s="41">
        <v>0.33</v>
      </c>
      <c r="F12" s="41">
        <v>0.5</v>
      </c>
      <c r="G12" s="38">
        <f t="shared" si="0"/>
        <v>0</v>
      </c>
      <c r="H12" s="66" t="s">
        <v>12</v>
      </c>
    </row>
    <row r="13" spans="1:8" ht="39.950000000000003" customHeight="1">
      <c r="A13" s="67" t="s">
        <v>12</v>
      </c>
      <c r="B13" s="68" t="s">
        <v>12</v>
      </c>
      <c r="C13" s="68" t="s">
        <v>12</v>
      </c>
      <c r="D13" s="40" t="s">
        <v>78</v>
      </c>
      <c r="E13" s="41">
        <v>0.33</v>
      </c>
      <c r="F13" s="41">
        <v>0.5</v>
      </c>
      <c r="G13" s="38">
        <f t="shared" si="0"/>
        <v>0</v>
      </c>
      <c r="H13" s="66" t="s">
        <v>12</v>
      </c>
    </row>
    <row r="14" spans="1:8" ht="39.950000000000003" customHeight="1">
      <c r="A14" s="67" t="s">
        <v>12</v>
      </c>
      <c r="B14" s="68" t="s">
        <v>12</v>
      </c>
      <c r="C14" s="68" t="s">
        <v>12</v>
      </c>
      <c r="D14" s="40" t="s">
        <v>114</v>
      </c>
      <c r="E14" s="41">
        <v>7.0000000000000007E-2</v>
      </c>
      <c r="F14" s="41">
        <v>0.1</v>
      </c>
      <c r="G14" s="38">
        <f t="shared" si="0"/>
        <v>0</v>
      </c>
      <c r="H14" s="66" t="s">
        <v>12</v>
      </c>
    </row>
    <row r="15" spans="1:8" ht="39.950000000000003" customHeight="1">
      <c r="A15" s="67" t="s">
        <v>12</v>
      </c>
      <c r="B15" s="68" t="s">
        <v>12</v>
      </c>
      <c r="C15" s="68" t="s">
        <v>206</v>
      </c>
      <c r="D15" s="40" t="s">
        <v>119</v>
      </c>
      <c r="E15" s="41">
        <v>16.25</v>
      </c>
      <c r="F15" s="41">
        <v>25</v>
      </c>
      <c r="G15" s="38">
        <f t="shared" si="0"/>
        <v>0</v>
      </c>
      <c r="H15" s="66" t="s">
        <v>207</v>
      </c>
    </row>
    <row r="16" spans="1:8" ht="39.950000000000003" customHeight="1">
      <c r="A16" s="67" t="s">
        <v>12</v>
      </c>
      <c r="B16" s="68" t="s">
        <v>12</v>
      </c>
      <c r="C16" s="68" t="s">
        <v>12</v>
      </c>
      <c r="D16" s="40" t="s">
        <v>83</v>
      </c>
      <c r="E16" s="41">
        <v>1.95</v>
      </c>
      <c r="F16" s="41">
        <v>3</v>
      </c>
      <c r="G16" s="38">
        <f t="shared" si="0"/>
        <v>0</v>
      </c>
      <c r="H16" s="66" t="s">
        <v>12</v>
      </c>
    </row>
    <row r="17" spans="1:8" ht="39.950000000000003" customHeight="1">
      <c r="A17" s="67" t="s">
        <v>12</v>
      </c>
      <c r="B17" s="68" t="s">
        <v>12</v>
      </c>
      <c r="C17" s="68" t="s">
        <v>12</v>
      </c>
      <c r="D17" s="40" t="s">
        <v>146</v>
      </c>
      <c r="E17" s="41">
        <v>1.3</v>
      </c>
      <c r="F17" s="41">
        <v>2</v>
      </c>
      <c r="G17" s="38">
        <f t="shared" si="0"/>
        <v>0</v>
      </c>
      <c r="H17" s="66" t="s">
        <v>12</v>
      </c>
    </row>
    <row r="18" spans="1:8" ht="39.950000000000003" customHeight="1">
      <c r="A18" s="67" t="s">
        <v>12</v>
      </c>
      <c r="B18" s="68" t="s">
        <v>12</v>
      </c>
      <c r="C18" s="68" t="s">
        <v>12</v>
      </c>
      <c r="D18" s="40" t="s">
        <v>84</v>
      </c>
      <c r="E18" s="41">
        <v>0.2</v>
      </c>
      <c r="F18" s="41">
        <v>0.3</v>
      </c>
      <c r="G18" s="38">
        <f t="shared" si="0"/>
        <v>0</v>
      </c>
      <c r="H18" s="66" t="s">
        <v>12</v>
      </c>
    </row>
    <row r="19" spans="1:8" ht="39.950000000000003" customHeight="1">
      <c r="A19" s="67" t="s">
        <v>12</v>
      </c>
      <c r="B19" s="68" t="s">
        <v>12</v>
      </c>
      <c r="C19" s="68" t="s">
        <v>12</v>
      </c>
      <c r="D19" s="40" t="s">
        <v>114</v>
      </c>
      <c r="E19" s="41">
        <v>7.0000000000000007E-2</v>
      </c>
      <c r="F19" s="41">
        <v>0.1</v>
      </c>
      <c r="G19" s="38">
        <f t="shared" si="0"/>
        <v>0</v>
      </c>
      <c r="H19" s="66" t="s">
        <v>12</v>
      </c>
    </row>
    <row r="20" spans="1:8" ht="39.950000000000003" customHeight="1">
      <c r="A20" s="67" t="s">
        <v>12</v>
      </c>
      <c r="B20" s="68" t="s">
        <v>12</v>
      </c>
      <c r="C20" s="42" t="s">
        <v>85</v>
      </c>
      <c r="D20" s="40" t="s">
        <v>86</v>
      </c>
      <c r="E20" s="41">
        <v>13</v>
      </c>
      <c r="F20" s="41">
        <v>20</v>
      </c>
      <c r="G20" s="38">
        <f t="shared" si="0"/>
        <v>0</v>
      </c>
      <c r="H20" s="43" t="s">
        <v>87</v>
      </c>
    </row>
    <row r="21" spans="1:8" ht="18">
      <c r="A21" s="9"/>
      <c r="B21" s="9"/>
      <c r="C21" s="9"/>
      <c r="D21" s="9"/>
      <c r="E21" s="10"/>
      <c r="F21" s="10"/>
      <c r="G21" s="11"/>
      <c r="H21" s="9"/>
    </row>
    <row r="22" spans="1:8" ht="18">
      <c r="A22" s="9"/>
      <c r="B22" s="9"/>
      <c r="C22" s="9"/>
      <c r="D22" s="9"/>
      <c r="E22" s="10"/>
      <c r="F22" s="10"/>
      <c r="G22" s="11"/>
      <c r="H22" s="9"/>
    </row>
    <row r="23" spans="1:8" ht="18">
      <c r="A23" s="9"/>
      <c r="B23" s="9"/>
      <c r="C23" s="9"/>
      <c r="D23" s="9"/>
      <c r="E23" s="10"/>
      <c r="F23" s="10"/>
      <c r="G23" s="11"/>
      <c r="H23" s="9"/>
    </row>
    <row r="24" spans="1:8" ht="18">
      <c r="A24" s="9"/>
      <c r="B24" s="9"/>
      <c r="C24" s="9"/>
      <c r="D24" s="9"/>
      <c r="E24" s="10"/>
      <c r="F24" s="10"/>
      <c r="G24" s="11"/>
      <c r="H24" s="9"/>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sheetData>
  <sheetProtection formatRows="0" insertRows="0" deleteRows="0"/>
  <mergeCells count="20">
    <mergeCell ref="H6:H7"/>
    <mergeCell ref="A8:A20"/>
    <mergeCell ref="B8:B20"/>
    <mergeCell ref="C8:C14"/>
    <mergeCell ref="H8:H14"/>
    <mergeCell ref="C15:C19"/>
    <mergeCell ref="H15:H19"/>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34"/>
  <sheetViews>
    <sheetView showGridLines="0" view="pageBreakPreview" topLeftCell="A6" zoomScale="55" zoomScaleNormal="70" zoomScaleSheetLayoutView="55" workbookViewId="0">
      <selection activeCell="H8" sqref="H8:H17"/>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208</v>
      </c>
      <c r="B8" s="68" t="s">
        <v>13</v>
      </c>
      <c r="C8" s="68" t="s">
        <v>216</v>
      </c>
      <c r="D8" s="40" t="s">
        <v>209</v>
      </c>
      <c r="E8" s="41">
        <v>32.5</v>
      </c>
      <c r="F8" s="41">
        <v>50</v>
      </c>
      <c r="G8" s="38">
        <f t="shared" ref="G8:G23" si="0">($C$3*E8)+($C$4*F8)</f>
        <v>0</v>
      </c>
      <c r="H8" s="66" t="s">
        <v>270</v>
      </c>
    </row>
    <row r="9" spans="1:8" ht="39.950000000000003" customHeight="1">
      <c r="A9" s="67" t="s">
        <v>12</v>
      </c>
      <c r="B9" s="68" t="s">
        <v>12</v>
      </c>
      <c r="C9" s="68" t="s">
        <v>12</v>
      </c>
      <c r="D9" s="40" t="s">
        <v>107</v>
      </c>
      <c r="E9" s="41">
        <v>9.75</v>
      </c>
      <c r="F9" s="41">
        <v>15</v>
      </c>
      <c r="G9" s="38">
        <f t="shared" si="0"/>
        <v>0</v>
      </c>
      <c r="H9" s="66" t="s">
        <v>12</v>
      </c>
    </row>
    <row r="10" spans="1:8" ht="39.950000000000003" customHeight="1">
      <c r="A10" s="67" t="s">
        <v>12</v>
      </c>
      <c r="B10" s="68" t="s">
        <v>12</v>
      </c>
      <c r="C10" s="68" t="s">
        <v>12</v>
      </c>
      <c r="D10" s="40" t="s">
        <v>210</v>
      </c>
      <c r="E10" s="41">
        <v>9.75</v>
      </c>
      <c r="F10" s="41">
        <v>15</v>
      </c>
      <c r="G10" s="38">
        <f t="shared" si="0"/>
        <v>0</v>
      </c>
      <c r="H10" s="66" t="s">
        <v>12</v>
      </c>
    </row>
    <row r="11" spans="1:8" ht="39.950000000000003" customHeight="1">
      <c r="A11" s="67" t="s">
        <v>12</v>
      </c>
      <c r="B11" s="68" t="s">
        <v>12</v>
      </c>
      <c r="C11" s="68" t="s">
        <v>12</v>
      </c>
      <c r="D11" s="40" t="s">
        <v>92</v>
      </c>
      <c r="E11" s="41">
        <v>6.5</v>
      </c>
      <c r="F11" s="41">
        <v>10</v>
      </c>
      <c r="G11" s="38">
        <f t="shared" si="0"/>
        <v>0</v>
      </c>
      <c r="H11" s="66" t="s">
        <v>12</v>
      </c>
    </row>
    <row r="12" spans="1:8" ht="39.950000000000003" customHeight="1">
      <c r="A12" s="67" t="s">
        <v>12</v>
      </c>
      <c r="B12" s="68" t="s">
        <v>12</v>
      </c>
      <c r="C12" s="68" t="s">
        <v>12</v>
      </c>
      <c r="D12" s="40" t="s">
        <v>91</v>
      </c>
      <c r="E12" s="41">
        <v>3.25</v>
      </c>
      <c r="F12" s="41">
        <v>5</v>
      </c>
      <c r="G12" s="38">
        <f t="shared" si="0"/>
        <v>0</v>
      </c>
      <c r="H12" s="66" t="s">
        <v>12</v>
      </c>
    </row>
    <row r="13" spans="1:8" ht="39.950000000000003" customHeight="1">
      <c r="A13" s="67" t="s">
        <v>12</v>
      </c>
      <c r="B13" s="68" t="s">
        <v>12</v>
      </c>
      <c r="C13" s="68" t="s">
        <v>12</v>
      </c>
      <c r="D13" s="40" t="s">
        <v>211</v>
      </c>
      <c r="E13" s="41">
        <v>3.25</v>
      </c>
      <c r="F13" s="41">
        <v>5</v>
      </c>
      <c r="G13" s="38">
        <f t="shared" si="0"/>
        <v>0</v>
      </c>
      <c r="H13" s="66" t="s">
        <v>12</v>
      </c>
    </row>
    <row r="14" spans="1:8" ht="39.950000000000003" customHeight="1">
      <c r="A14" s="67" t="s">
        <v>12</v>
      </c>
      <c r="B14" s="68" t="s">
        <v>12</v>
      </c>
      <c r="C14" s="68" t="s">
        <v>12</v>
      </c>
      <c r="D14" s="40" t="s">
        <v>212</v>
      </c>
      <c r="E14" s="41">
        <v>3.25</v>
      </c>
      <c r="F14" s="41">
        <v>5</v>
      </c>
      <c r="G14" s="38">
        <f t="shared" si="0"/>
        <v>0</v>
      </c>
      <c r="H14" s="66" t="s">
        <v>12</v>
      </c>
    </row>
    <row r="15" spans="1:8" ht="39.950000000000003" customHeight="1">
      <c r="A15" s="67" t="s">
        <v>12</v>
      </c>
      <c r="B15" s="68" t="s">
        <v>12</v>
      </c>
      <c r="C15" s="68" t="s">
        <v>12</v>
      </c>
      <c r="D15" s="40" t="s">
        <v>108</v>
      </c>
      <c r="E15" s="41">
        <v>3.25</v>
      </c>
      <c r="F15" s="41">
        <v>5</v>
      </c>
      <c r="G15" s="38">
        <f t="shared" si="0"/>
        <v>0</v>
      </c>
      <c r="H15" s="66" t="s">
        <v>12</v>
      </c>
    </row>
    <row r="16" spans="1:8" ht="39.950000000000003" customHeight="1">
      <c r="A16" s="67" t="s">
        <v>12</v>
      </c>
      <c r="B16" s="68" t="s">
        <v>12</v>
      </c>
      <c r="C16" s="68" t="s">
        <v>12</v>
      </c>
      <c r="D16" s="40" t="s">
        <v>213</v>
      </c>
      <c r="E16" s="41">
        <v>1.3</v>
      </c>
      <c r="F16" s="41">
        <v>2</v>
      </c>
      <c r="G16" s="38">
        <f t="shared" si="0"/>
        <v>0</v>
      </c>
      <c r="H16" s="66" t="s">
        <v>12</v>
      </c>
    </row>
    <row r="17" spans="1:8" ht="39.950000000000003" customHeight="1">
      <c r="A17" s="67" t="s">
        <v>12</v>
      </c>
      <c r="B17" s="68" t="s">
        <v>12</v>
      </c>
      <c r="C17" s="68" t="s">
        <v>12</v>
      </c>
      <c r="D17" s="40" t="s">
        <v>78</v>
      </c>
      <c r="E17" s="41">
        <v>0.65</v>
      </c>
      <c r="F17" s="41">
        <v>1</v>
      </c>
      <c r="G17" s="38">
        <f t="shared" si="0"/>
        <v>0</v>
      </c>
      <c r="H17" s="66" t="s">
        <v>12</v>
      </c>
    </row>
    <row r="18" spans="1:8" ht="39.950000000000003" customHeight="1">
      <c r="A18" s="67" t="s">
        <v>12</v>
      </c>
      <c r="B18" s="68" t="s">
        <v>12</v>
      </c>
      <c r="C18" s="68" t="s">
        <v>15</v>
      </c>
      <c r="D18" s="40" t="s">
        <v>214</v>
      </c>
      <c r="E18" s="41">
        <v>22.75</v>
      </c>
      <c r="F18" s="41">
        <v>35</v>
      </c>
      <c r="G18" s="38">
        <f t="shared" si="0"/>
        <v>0</v>
      </c>
      <c r="H18" s="66" t="s">
        <v>215</v>
      </c>
    </row>
    <row r="19" spans="1:8" ht="39.950000000000003" customHeight="1">
      <c r="A19" s="67" t="s">
        <v>12</v>
      </c>
      <c r="B19" s="68" t="s">
        <v>12</v>
      </c>
      <c r="C19" s="68" t="s">
        <v>12</v>
      </c>
      <c r="D19" s="40" t="s">
        <v>83</v>
      </c>
      <c r="E19" s="41">
        <v>1.95</v>
      </c>
      <c r="F19" s="41">
        <v>3</v>
      </c>
      <c r="G19" s="38">
        <f t="shared" si="0"/>
        <v>0</v>
      </c>
      <c r="H19" s="66" t="s">
        <v>12</v>
      </c>
    </row>
    <row r="20" spans="1:8" ht="39.950000000000003" customHeight="1">
      <c r="A20" s="67" t="s">
        <v>12</v>
      </c>
      <c r="B20" s="68" t="s">
        <v>12</v>
      </c>
      <c r="C20" s="68" t="s">
        <v>12</v>
      </c>
      <c r="D20" s="40" t="s">
        <v>146</v>
      </c>
      <c r="E20" s="41">
        <v>1.3</v>
      </c>
      <c r="F20" s="41">
        <v>2</v>
      </c>
      <c r="G20" s="38">
        <f t="shared" si="0"/>
        <v>0</v>
      </c>
      <c r="H20" s="66" t="s">
        <v>12</v>
      </c>
    </row>
    <row r="21" spans="1:8" ht="39.950000000000003" customHeight="1">
      <c r="A21" s="67" t="s">
        <v>12</v>
      </c>
      <c r="B21" s="68" t="s">
        <v>12</v>
      </c>
      <c r="C21" s="68" t="s">
        <v>12</v>
      </c>
      <c r="D21" s="40" t="s">
        <v>84</v>
      </c>
      <c r="E21" s="41">
        <v>0.33</v>
      </c>
      <c r="F21" s="41">
        <v>0.5</v>
      </c>
      <c r="G21" s="38">
        <f t="shared" si="0"/>
        <v>0</v>
      </c>
      <c r="H21" s="66" t="s">
        <v>12</v>
      </c>
    </row>
    <row r="22" spans="1:8" ht="39.950000000000003" customHeight="1">
      <c r="A22" s="67" t="s">
        <v>12</v>
      </c>
      <c r="B22" s="68" t="s">
        <v>12</v>
      </c>
      <c r="C22" s="68" t="s">
        <v>12</v>
      </c>
      <c r="D22" s="40" t="s">
        <v>114</v>
      </c>
      <c r="E22" s="41">
        <v>0.33</v>
      </c>
      <c r="F22" s="41">
        <v>0.5</v>
      </c>
      <c r="G22" s="38">
        <f t="shared" si="0"/>
        <v>0</v>
      </c>
      <c r="H22" s="66" t="s">
        <v>12</v>
      </c>
    </row>
    <row r="23" spans="1:8" ht="39.950000000000003" customHeight="1">
      <c r="A23" s="67" t="s">
        <v>12</v>
      </c>
      <c r="B23" s="68" t="s">
        <v>12</v>
      </c>
      <c r="C23" s="42" t="s">
        <v>85</v>
      </c>
      <c r="D23" s="40" t="s">
        <v>86</v>
      </c>
      <c r="E23" s="41">
        <v>13</v>
      </c>
      <c r="F23" s="41">
        <v>20</v>
      </c>
      <c r="G23" s="38">
        <f t="shared" si="0"/>
        <v>0</v>
      </c>
      <c r="H23" s="43" t="s">
        <v>87</v>
      </c>
    </row>
    <row r="24" spans="1:8" ht="18">
      <c r="A24" s="9"/>
      <c r="B24" s="9"/>
      <c r="C24" s="9"/>
      <c r="D24" s="9"/>
      <c r="E24" s="10"/>
      <c r="F24" s="10"/>
      <c r="G24" s="11"/>
      <c r="H24" s="9"/>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row r="33" spans="1:8" ht="18">
      <c r="A33" s="9"/>
      <c r="B33" s="9"/>
      <c r="C33" s="9"/>
      <c r="D33" s="9"/>
      <c r="E33" s="10"/>
      <c r="F33" s="10"/>
      <c r="G33" s="11"/>
      <c r="H33" s="9"/>
    </row>
    <row r="34" spans="1:8" ht="18">
      <c r="A34" s="9"/>
      <c r="B34" s="9"/>
      <c r="C34" s="9"/>
      <c r="D34" s="9"/>
      <c r="E34" s="10"/>
      <c r="F34" s="10"/>
      <c r="G34" s="11"/>
      <c r="H34" s="9"/>
    </row>
  </sheetData>
  <sheetProtection formatRows="0" insertRows="0" deleteRows="0"/>
  <mergeCells count="20">
    <mergeCell ref="H6:H7"/>
    <mergeCell ref="A8:A23"/>
    <mergeCell ref="B8:B23"/>
    <mergeCell ref="C8:C17"/>
    <mergeCell ref="H8:H17"/>
    <mergeCell ref="C18:C22"/>
    <mergeCell ref="H18:H22"/>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35"/>
  <sheetViews>
    <sheetView showGridLines="0" view="pageBreakPreview" topLeftCell="A5" zoomScale="55" zoomScaleNormal="70" zoomScaleSheetLayoutView="55" workbookViewId="0">
      <selection activeCell="H8" sqref="H8:H18"/>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217</v>
      </c>
      <c r="B8" s="68" t="s">
        <v>13</v>
      </c>
      <c r="C8" s="68" t="s">
        <v>218</v>
      </c>
      <c r="D8" s="40" t="s">
        <v>89</v>
      </c>
      <c r="E8" s="41">
        <v>26</v>
      </c>
      <c r="F8" s="41">
        <v>40</v>
      </c>
      <c r="G8" s="38">
        <f t="shared" ref="G8:G24" si="0">($C$3*E8)+($C$4*F8)</f>
        <v>0</v>
      </c>
      <c r="H8" s="66" t="s">
        <v>219</v>
      </c>
    </row>
    <row r="9" spans="1:8" ht="39.950000000000003" customHeight="1">
      <c r="A9" s="67" t="s">
        <v>12</v>
      </c>
      <c r="B9" s="68" t="s">
        <v>12</v>
      </c>
      <c r="C9" s="68" t="s">
        <v>12</v>
      </c>
      <c r="D9" s="40" t="s">
        <v>220</v>
      </c>
      <c r="E9" s="41">
        <v>19.5</v>
      </c>
      <c r="F9" s="41">
        <v>30</v>
      </c>
      <c r="G9" s="38">
        <f t="shared" si="0"/>
        <v>0</v>
      </c>
      <c r="H9" s="66" t="s">
        <v>12</v>
      </c>
    </row>
    <row r="10" spans="1:8" ht="39.950000000000003" customHeight="1">
      <c r="A10" s="67" t="s">
        <v>12</v>
      </c>
      <c r="B10" s="68" t="s">
        <v>12</v>
      </c>
      <c r="C10" s="68" t="s">
        <v>12</v>
      </c>
      <c r="D10" s="40" t="s">
        <v>221</v>
      </c>
      <c r="E10" s="41">
        <v>6.5</v>
      </c>
      <c r="F10" s="41">
        <v>10</v>
      </c>
      <c r="G10" s="38">
        <f t="shared" si="0"/>
        <v>0</v>
      </c>
      <c r="H10" s="66" t="s">
        <v>12</v>
      </c>
    </row>
    <row r="11" spans="1:8" ht="39.950000000000003" customHeight="1">
      <c r="A11" s="67" t="s">
        <v>12</v>
      </c>
      <c r="B11" s="68" t="s">
        <v>12</v>
      </c>
      <c r="C11" s="68" t="s">
        <v>12</v>
      </c>
      <c r="D11" s="40" t="s">
        <v>91</v>
      </c>
      <c r="E11" s="41">
        <v>4.88</v>
      </c>
      <c r="F11" s="41">
        <v>7.5</v>
      </c>
      <c r="G11" s="38">
        <f t="shared" si="0"/>
        <v>0</v>
      </c>
      <c r="H11" s="66" t="s">
        <v>12</v>
      </c>
    </row>
    <row r="12" spans="1:8" ht="39.950000000000003" customHeight="1">
      <c r="A12" s="67" t="s">
        <v>12</v>
      </c>
      <c r="B12" s="68" t="s">
        <v>12</v>
      </c>
      <c r="C12" s="68" t="s">
        <v>12</v>
      </c>
      <c r="D12" s="40" t="s">
        <v>92</v>
      </c>
      <c r="E12" s="41">
        <v>4.88</v>
      </c>
      <c r="F12" s="41">
        <v>7.5</v>
      </c>
      <c r="G12" s="38">
        <f t="shared" si="0"/>
        <v>0</v>
      </c>
      <c r="H12" s="66" t="s">
        <v>12</v>
      </c>
    </row>
    <row r="13" spans="1:8" ht="39.950000000000003" customHeight="1">
      <c r="A13" s="67" t="s">
        <v>12</v>
      </c>
      <c r="B13" s="68" t="s">
        <v>12</v>
      </c>
      <c r="C13" s="68" t="s">
        <v>12</v>
      </c>
      <c r="D13" s="40" t="s">
        <v>83</v>
      </c>
      <c r="E13" s="41">
        <v>3.25</v>
      </c>
      <c r="F13" s="41">
        <v>5</v>
      </c>
      <c r="G13" s="38">
        <f t="shared" si="0"/>
        <v>0</v>
      </c>
      <c r="H13" s="66" t="s">
        <v>12</v>
      </c>
    </row>
    <row r="14" spans="1:8" ht="39.950000000000003" customHeight="1">
      <c r="A14" s="67" t="s">
        <v>12</v>
      </c>
      <c r="B14" s="68" t="s">
        <v>12</v>
      </c>
      <c r="C14" s="68" t="s">
        <v>12</v>
      </c>
      <c r="D14" s="40" t="s">
        <v>129</v>
      </c>
      <c r="E14" s="41">
        <v>1.95</v>
      </c>
      <c r="F14" s="41">
        <v>3</v>
      </c>
      <c r="G14" s="38">
        <f t="shared" si="0"/>
        <v>0</v>
      </c>
      <c r="H14" s="66" t="s">
        <v>12</v>
      </c>
    </row>
    <row r="15" spans="1:8" ht="39.950000000000003" customHeight="1">
      <c r="A15" s="67" t="s">
        <v>12</v>
      </c>
      <c r="B15" s="68" t="s">
        <v>12</v>
      </c>
      <c r="C15" s="68" t="s">
        <v>12</v>
      </c>
      <c r="D15" s="40" t="s">
        <v>78</v>
      </c>
      <c r="E15" s="41">
        <v>1.62</v>
      </c>
      <c r="F15" s="41">
        <v>2.5</v>
      </c>
      <c r="G15" s="38">
        <f t="shared" si="0"/>
        <v>0</v>
      </c>
      <c r="H15" s="66" t="s">
        <v>12</v>
      </c>
    </row>
    <row r="16" spans="1:8" ht="39.950000000000003" customHeight="1">
      <c r="A16" s="67" t="s">
        <v>12</v>
      </c>
      <c r="B16" s="68" t="s">
        <v>12</v>
      </c>
      <c r="C16" s="68" t="s">
        <v>12</v>
      </c>
      <c r="D16" s="40" t="s">
        <v>84</v>
      </c>
      <c r="E16" s="41">
        <v>0.65</v>
      </c>
      <c r="F16" s="41">
        <v>1</v>
      </c>
      <c r="G16" s="38">
        <f t="shared" si="0"/>
        <v>0</v>
      </c>
      <c r="H16" s="66" t="s">
        <v>12</v>
      </c>
    </row>
    <row r="17" spans="1:8" ht="39.950000000000003" customHeight="1">
      <c r="A17" s="67" t="s">
        <v>12</v>
      </c>
      <c r="B17" s="68" t="s">
        <v>12</v>
      </c>
      <c r="C17" s="68" t="s">
        <v>12</v>
      </c>
      <c r="D17" s="40" t="s">
        <v>95</v>
      </c>
      <c r="E17" s="41">
        <v>0.13</v>
      </c>
      <c r="F17" s="41">
        <v>0.2</v>
      </c>
      <c r="G17" s="38">
        <f t="shared" si="0"/>
        <v>0</v>
      </c>
      <c r="H17" s="66" t="s">
        <v>12</v>
      </c>
    </row>
    <row r="18" spans="1:8" ht="39.950000000000003" customHeight="1">
      <c r="A18" s="67" t="s">
        <v>12</v>
      </c>
      <c r="B18" s="68" t="s">
        <v>12</v>
      </c>
      <c r="C18" s="68" t="s">
        <v>12</v>
      </c>
      <c r="D18" s="40" t="s">
        <v>96</v>
      </c>
      <c r="E18" s="41">
        <v>7.0000000000000007E-2</v>
      </c>
      <c r="F18" s="41">
        <v>0.1</v>
      </c>
      <c r="G18" s="38">
        <f t="shared" si="0"/>
        <v>0</v>
      </c>
      <c r="H18" s="66" t="s">
        <v>12</v>
      </c>
    </row>
    <row r="19" spans="1:8" ht="39.950000000000003" customHeight="1">
      <c r="A19" s="67" t="s">
        <v>12</v>
      </c>
      <c r="B19" s="68" t="s">
        <v>12</v>
      </c>
      <c r="C19" s="68" t="s">
        <v>60</v>
      </c>
      <c r="D19" s="40" t="s">
        <v>222</v>
      </c>
      <c r="E19" s="41">
        <v>22.75</v>
      </c>
      <c r="F19" s="41">
        <v>35</v>
      </c>
      <c r="G19" s="38">
        <f t="shared" si="0"/>
        <v>0</v>
      </c>
      <c r="H19" s="66" t="s">
        <v>223</v>
      </c>
    </row>
    <row r="20" spans="1:8" ht="39.950000000000003" customHeight="1">
      <c r="A20" s="67" t="s">
        <v>12</v>
      </c>
      <c r="B20" s="68" t="s">
        <v>12</v>
      </c>
      <c r="C20" s="68" t="s">
        <v>12</v>
      </c>
      <c r="D20" s="40" t="s">
        <v>83</v>
      </c>
      <c r="E20" s="41">
        <v>1.95</v>
      </c>
      <c r="F20" s="41">
        <v>3</v>
      </c>
      <c r="G20" s="38">
        <f t="shared" si="0"/>
        <v>0</v>
      </c>
      <c r="H20" s="66" t="s">
        <v>12</v>
      </c>
    </row>
    <row r="21" spans="1:8" ht="39.950000000000003" customHeight="1">
      <c r="A21" s="67" t="s">
        <v>12</v>
      </c>
      <c r="B21" s="68" t="s">
        <v>12</v>
      </c>
      <c r="C21" s="68" t="s">
        <v>12</v>
      </c>
      <c r="D21" s="40" t="s">
        <v>146</v>
      </c>
      <c r="E21" s="41">
        <v>1.3</v>
      </c>
      <c r="F21" s="41">
        <v>2</v>
      </c>
      <c r="G21" s="38">
        <f t="shared" si="0"/>
        <v>0</v>
      </c>
      <c r="H21" s="66" t="s">
        <v>12</v>
      </c>
    </row>
    <row r="22" spans="1:8" ht="39.950000000000003" customHeight="1">
      <c r="A22" s="67" t="s">
        <v>12</v>
      </c>
      <c r="B22" s="68" t="s">
        <v>12</v>
      </c>
      <c r="C22" s="68" t="s">
        <v>12</v>
      </c>
      <c r="D22" s="40" t="s">
        <v>84</v>
      </c>
      <c r="E22" s="41">
        <v>0.33</v>
      </c>
      <c r="F22" s="41">
        <v>0.5</v>
      </c>
      <c r="G22" s="38">
        <f t="shared" si="0"/>
        <v>0</v>
      </c>
      <c r="H22" s="66" t="s">
        <v>12</v>
      </c>
    </row>
    <row r="23" spans="1:8" ht="39.950000000000003" customHeight="1">
      <c r="A23" s="67" t="s">
        <v>12</v>
      </c>
      <c r="B23" s="68" t="s">
        <v>12</v>
      </c>
      <c r="C23" s="68" t="s">
        <v>12</v>
      </c>
      <c r="D23" s="40" t="s">
        <v>114</v>
      </c>
      <c r="E23" s="41">
        <v>0.33</v>
      </c>
      <c r="F23" s="41">
        <v>0.5</v>
      </c>
      <c r="G23" s="38">
        <f t="shared" si="0"/>
        <v>0</v>
      </c>
      <c r="H23" s="66" t="s">
        <v>12</v>
      </c>
    </row>
    <row r="24" spans="1:8" ht="39.950000000000003" customHeight="1">
      <c r="A24" s="67" t="s">
        <v>12</v>
      </c>
      <c r="B24" s="68" t="s">
        <v>12</v>
      </c>
      <c r="C24" s="42" t="s">
        <v>85</v>
      </c>
      <c r="D24" s="40" t="s">
        <v>86</v>
      </c>
      <c r="E24" s="41">
        <v>13</v>
      </c>
      <c r="F24" s="41">
        <v>20</v>
      </c>
      <c r="G24" s="38">
        <f t="shared" si="0"/>
        <v>0</v>
      </c>
      <c r="H24" s="43" t="s">
        <v>87</v>
      </c>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row r="33" spans="1:8" ht="18">
      <c r="A33" s="9"/>
      <c r="B33" s="9"/>
      <c r="C33" s="9"/>
      <c r="D33" s="9"/>
      <c r="E33" s="10"/>
      <c r="F33" s="10"/>
      <c r="G33" s="11"/>
      <c r="H33" s="9"/>
    </row>
    <row r="34" spans="1:8" ht="18">
      <c r="A34" s="9"/>
      <c r="B34" s="9"/>
      <c r="C34" s="9"/>
      <c r="D34" s="9"/>
      <c r="E34" s="10"/>
      <c r="F34" s="10"/>
      <c r="G34" s="11"/>
      <c r="H34" s="9"/>
    </row>
    <row r="35" spans="1:8" ht="18">
      <c r="A35" s="9"/>
      <c r="B35" s="9"/>
      <c r="C35" s="9"/>
      <c r="D35" s="9"/>
      <c r="E35" s="10"/>
      <c r="F35" s="10"/>
      <c r="G35" s="11"/>
      <c r="H35" s="9"/>
    </row>
  </sheetData>
  <sheetProtection formatRows="0" insertRows="0" deleteRows="0"/>
  <mergeCells count="20">
    <mergeCell ref="H6:H7"/>
    <mergeCell ref="A8:A24"/>
    <mergeCell ref="B8:B24"/>
    <mergeCell ref="C8:C18"/>
    <mergeCell ref="H8:H18"/>
    <mergeCell ref="C19:C23"/>
    <mergeCell ref="H19:H2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36"/>
  <sheetViews>
    <sheetView showGridLines="0" view="pageBreakPreview" topLeftCell="A7" zoomScale="55" zoomScaleNormal="70" zoomScaleSheetLayoutView="55" workbookViewId="0">
      <selection activeCell="H8" sqref="H8:H15"/>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224</v>
      </c>
      <c r="B8" s="68" t="s">
        <v>13</v>
      </c>
      <c r="C8" s="68" t="s">
        <v>225</v>
      </c>
      <c r="D8" s="40" t="s">
        <v>89</v>
      </c>
      <c r="E8" s="41">
        <v>32.5</v>
      </c>
      <c r="F8" s="41">
        <v>50</v>
      </c>
      <c r="G8" s="38">
        <f t="shared" ref="G8:G25" si="0">($C$3*E8)+($C$4*F8)</f>
        <v>0</v>
      </c>
      <c r="H8" s="66" t="s">
        <v>226</v>
      </c>
    </row>
    <row r="9" spans="1:8" ht="39.950000000000003" customHeight="1">
      <c r="A9" s="67" t="s">
        <v>12</v>
      </c>
      <c r="B9" s="68" t="s">
        <v>12</v>
      </c>
      <c r="C9" s="68" t="s">
        <v>12</v>
      </c>
      <c r="D9" s="40" t="s">
        <v>91</v>
      </c>
      <c r="E9" s="41">
        <v>3.25</v>
      </c>
      <c r="F9" s="41">
        <v>5</v>
      </c>
      <c r="G9" s="38">
        <f t="shared" si="0"/>
        <v>0</v>
      </c>
      <c r="H9" s="66" t="s">
        <v>12</v>
      </c>
    </row>
    <row r="10" spans="1:8" ht="39.950000000000003" customHeight="1">
      <c r="A10" s="67" t="s">
        <v>12</v>
      </c>
      <c r="B10" s="68" t="s">
        <v>12</v>
      </c>
      <c r="C10" s="68" t="s">
        <v>12</v>
      </c>
      <c r="D10" s="40" t="s">
        <v>227</v>
      </c>
      <c r="E10" s="41">
        <v>3.25</v>
      </c>
      <c r="F10" s="41">
        <v>5</v>
      </c>
      <c r="G10" s="38">
        <f t="shared" si="0"/>
        <v>0</v>
      </c>
      <c r="H10" s="66" t="s">
        <v>12</v>
      </c>
    </row>
    <row r="11" spans="1:8" ht="39.950000000000003" customHeight="1">
      <c r="A11" s="67" t="s">
        <v>12</v>
      </c>
      <c r="B11" s="68" t="s">
        <v>12</v>
      </c>
      <c r="C11" s="68" t="s">
        <v>12</v>
      </c>
      <c r="D11" s="40" t="s">
        <v>228</v>
      </c>
      <c r="E11" s="41">
        <v>3.25</v>
      </c>
      <c r="F11" s="41">
        <v>5</v>
      </c>
      <c r="G11" s="38">
        <f t="shared" si="0"/>
        <v>0</v>
      </c>
      <c r="H11" s="66" t="s">
        <v>12</v>
      </c>
    </row>
    <row r="12" spans="1:8" ht="39.950000000000003" customHeight="1">
      <c r="A12" s="67" t="s">
        <v>12</v>
      </c>
      <c r="B12" s="68" t="s">
        <v>12</v>
      </c>
      <c r="C12" s="68" t="s">
        <v>12</v>
      </c>
      <c r="D12" s="40" t="s">
        <v>229</v>
      </c>
      <c r="E12" s="41">
        <v>3.25</v>
      </c>
      <c r="F12" s="41">
        <v>5</v>
      </c>
      <c r="G12" s="38">
        <f t="shared" si="0"/>
        <v>0</v>
      </c>
      <c r="H12" s="66" t="s">
        <v>12</v>
      </c>
    </row>
    <row r="13" spans="1:8" ht="39.950000000000003" customHeight="1">
      <c r="A13" s="67" t="s">
        <v>12</v>
      </c>
      <c r="B13" s="68" t="s">
        <v>12</v>
      </c>
      <c r="C13" s="68" t="s">
        <v>12</v>
      </c>
      <c r="D13" s="40" t="s">
        <v>129</v>
      </c>
      <c r="E13" s="41">
        <v>2.6</v>
      </c>
      <c r="F13" s="41">
        <v>4</v>
      </c>
      <c r="G13" s="38">
        <f t="shared" si="0"/>
        <v>0</v>
      </c>
      <c r="H13" s="66" t="s">
        <v>12</v>
      </c>
    </row>
    <row r="14" spans="1:8" ht="39.950000000000003" customHeight="1">
      <c r="A14" s="67" t="s">
        <v>12</v>
      </c>
      <c r="B14" s="68" t="s">
        <v>12</v>
      </c>
      <c r="C14" s="68" t="s">
        <v>12</v>
      </c>
      <c r="D14" s="40" t="s">
        <v>78</v>
      </c>
      <c r="E14" s="41">
        <v>1.3</v>
      </c>
      <c r="F14" s="41">
        <v>2</v>
      </c>
      <c r="G14" s="38">
        <f t="shared" si="0"/>
        <v>0</v>
      </c>
      <c r="H14" s="66" t="s">
        <v>12</v>
      </c>
    </row>
    <row r="15" spans="1:8" ht="39.950000000000003" customHeight="1">
      <c r="A15" s="67" t="s">
        <v>12</v>
      </c>
      <c r="B15" s="68" t="s">
        <v>12</v>
      </c>
      <c r="C15" s="68" t="s">
        <v>12</v>
      </c>
      <c r="D15" s="40" t="s">
        <v>95</v>
      </c>
      <c r="E15" s="41">
        <v>0.65</v>
      </c>
      <c r="F15" s="41">
        <v>1</v>
      </c>
      <c r="G15" s="38">
        <f t="shared" si="0"/>
        <v>0</v>
      </c>
      <c r="H15" s="66" t="s">
        <v>12</v>
      </c>
    </row>
    <row r="16" spans="1:8" ht="39.950000000000003" customHeight="1">
      <c r="A16" s="67" t="s">
        <v>12</v>
      </c>
      <c r="B16" s="68" t="s">
        <v>12</v>
      </c>
      <c r="C16" s="68" t="s">
        <v>230</v>
      </c>
      <c r="D16" s="40" t="s">
        <v>110</v>
      </c>
      <c r="E16" s="41">
        <v>6.5</v>
      </c>
      <c r="F16" s="41">
        <v>10</v>
      </c>
      <c r="G16" s="38">
        <f t="shared" si="0"/>
        <v>0</v>
      </c>
      <c r="H16" s="66" t="s">
        <v>231</v>
      </c>
    </row>
    <row r="17" spans="1:8" ht="39.950000000000003" customHeight="1">
      <c r="A17" s="67" t="s">
        <v>12</v>
      </c>
      <c r="B17" s="68" t="s">
        <v>12</v>
      </c>
      <c r="C17" s="68" t="s">
        <v>12</v>
      </c>
      <c r="D17" s="40" t="s">
        <v>174</v>
      </c>
      <c r="E17" s="41">
        <v>3.25</v>
      </c>
      <c r="F17" s="41">
        <v>5</v>
      </c>
      <c r="G17" s="38">
        <f t="shared" si="0"/>
        <v>0</v>
      </c>
      <c r="H17" s="66" t="s">
        <v>12</v>
      </c>
    </row>
    <row r="18" spans="1:8" ht="39.950000000000003" customHeight="1">
      <c r="A18" s="67" t="s">
        <v>12</v>
      </c>
      <c r="B18" s="68" t="s">
        <v>12</v>
      </c>
      <c r="C18" s="68" t="s">
        <v>12</v>
      </c>
      <c r="D18" s="40" t="s">
        <v>73</v>
      </c>
      <c r="E18" s="41">
        <v>3.25</v>
      </c>
      <c r="F18" s="41">
        <v>5</v>
      </c>
      <c r="G18" s="38">
        <f t="shared" si="0"/>
        <v>0</v>
      </c>
      <c r="H18" s="66" t="s">
        <v>12</v>
      </c>
    </row>
    <row r="19" spans="1:8" ht="39.950000000000003" customHeight="1">
      <c r="A19" s="67" t="s">
        <v>12</v>
      </c>
      <c r="B19" s="68" t="s">
        <v>12</v>
      </c>
      <c r="C19" s="68" t="s">
        <v>12</v>
      </c>
      <c r="D19" s="40" t="s">
        <v>131</v>
      </c>
      <c r="E19" s="41">
        <v>3.25</v>
      </c>
      <c r="F19" s="41">
        <v>5</v>
      </c>
      <c r="G19" s="38">
        <f t="shared" si="0"/>
        <v>0</v>
      </c>
      <c r="H19" s="66" t="s">
        <v>12</v>
      </c>
    </row>
    <row r="20" spans="1:8" ht="39.950000000000003" customHeight="1">
      <c r="A20" s="67" t="s">
        <v>12</v>
      </c>
      <c r="B20" s="68" t="s">
        <v>12</v>
      </c>
      <c r="C20" s="68" t="s">
        <v>12</v>
      </c>
      <c r="D20" s="40" t="s">
        <v>125</v>
      </c>
      <c r="E20" s="41">
        <v>1.3</v>
      </c>
      <c r="F20" s="41">
        <v>2</v>
      </c>
      <c r="G20" s="38">
        <f t="shared" si="0"/>
        <v>0</v>
      </c>
      <c r="H20" s="66" t="s">
        <v>12</v>
      </c>
    </row>
    <row r="21" spans="1:8" ht="39.950000000000003" customHeight="1">
      <c r="A21" s="67" t="s">
        <v>12</v>
      </c>
      <c r="B21" s="68" t="s">
        <v>12</v>
      </c>
      <c r="C21" s="68" t="s">
        <v>12</v>
      </c>
      <c r="D21" s="40" t="s">
        <v>98</v>
      </c>
      <c r="E21" s="41">
        <v>0.65</v>
      </c>
      <c r="F21" s="41">
        <v>1</v>
      </c>
      <c r="G21" s="38">
        <f t="shared" si="0"/>
        <v>0</v>
      </c>
      <c r="H21" s="66" t="s">
        <v>12</v>
      </c>
    </row>
    <row r="22" spans="1:8" ht="39.950000000000003" customHeight="1">
      <c r="A22" s="67" t="s">
        <v>12</v>
      </c>
      <c r="B22" s="68" t="s">
        <v>12</v>
      </c>
      <c r="C22" s="68" t="s">
        <v>12</v>
      </c>
      <c r="D22" s="40" t="s">
        <v>146</v>
      </c>
      <c r="E22" s="41">
        <v>0.65</v>
      </c>
      <c r="F22" s="41">
        <v>1</v>
      </c>
      <c r="G22" s="38">
        <f t="shared" si="0"/>
        <v>0</v>
      </c>
      <c r="H22" s="66" t="s">
        <v>12</v>
      </c>
    </row>
    <row r="23" spans="1:8" ht="39.950000000000003" customHeight="1">
      <c r="A23" s="67" t="s">
        <v>12</v>
      </c>
      <c r="B23" s="68" t="s">
        <v>12</v>
      </c>
      <c r="C23" s="68" t="s">
        <v>12</v>
      </c>
      <c r="D23" s="40" t="s">
        <v>84</v>
      </c>
      <c r="E23" s="41">
        <v>0.33</v>
      </c>
      <c r="F23" s="41">
        <v>0.5</v>
      </c>
      <c r="G23" s="38">
        <f t="shared" si="0"/>
        <v>0</v>
      </c>
      <c r="H23" s="66" t="s">
        <v>12</v>
      </c>
    </row>
    <row r="24" spans="1:8" ht="39.950000000000003" customHeight="1">
      <c r="A24" s="67" t="s">
        <v>12</v>
      </c>
      <c r="B24" s="68" t="s">
        <v>12</v>
      </c>
      <c r="C24" s="68" t="s">
        <v>12</v>
      </c>
      <c r="D24" s="40" t="s">
        <v>147</v>
      </c>
      <c r="E24" s="41">
        <v>0.13</v>
      </c>
      <c r="F24" s="41">
        <v>0.2</v>
      </c>
      <c r="G24" s="38">
        <f t="shared" si="0"/>
        <v>0</v>
      </c>
      <c r="H24" s="66" t="s">
        <v>12</v>
      </c>
    </row>
    <row r="25" spans="1:8" ht="39.950000000000003" customHeight="1">
      <c r="A25" s="67" t="s">
        <v>12</v>
      </c>
      <c r="B25" s="68" t="s">
        <v>12</v>
      </c>
      <c r="C25" s="42" t="s">
        <v>85</v>
      </c>
      <c r="D25" s="40" t="s">
        <v>86</v>
      </c>
      <c r="E25" s="41">
        <v>13</v>
      </c>
      <c r="F25" s="41">
        <v>20</v>
      </c>
      <c r="G25" s="38">
        <f t="shared" si="0"/>
        <v>0</v>
      </c>
      <c r="H25" s="43" t="s">
        <v>87</v>
      </c>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row r="33" spans="1:8" ht="18">
      <c r="A33" s="9"/>
      <c r="B33" s="9"/>
      <c r="C33" s="9"/>
      <c r="D33" s="9"/>
      <c r="E33" s="10"/>
      <c r="F33" s="10"/>
      <c r="G33" s="11"/>
      <c r="H33" s="9"/>
    </row>
    <row r="34" spans="1:8" ht="18">
      <c r="A34" s="9"/>
      <c r="B34" s="9"/>
      <c r="C34" s="9"/>
      <c r="D34" s="9"/>
      <c r="E34" s="10"/>
      <c r="F34" s="10"/>
      <c r="G34" s="11"/>
      <c r="H34" s="9"/>
    </row>
    <row r="35" spans="1:8" ht="18">
      <c r="A35" s="9"/>
      <c r="B35" s="9"/>
      <c r="C35" s="9"/>
      <c r="D35" s="9"/>
      <c r="E35" s="10"/>
      <c r="F35" s="10"/>
      <c r="G35" s="11"/>
      <c r="H35" s="9"/>
    </row>
    <row r="36" spans="1:8" ht="18">
      <c r="A36" s="9"/>
      <c r="B36" s="9"/>
      <c r="C36" s="9"/>
      <c r="D36" s="9"/>
      <c r="E36" s="10"/>
      <c r="F36" s="10"/>
      <c r="G36" s="11"/>
      <c r="H36" s="9"/>
    </row>
  </sheetData>
  <sheetProtection formatRows="0" insertRows="0" deleteRows="0"/>
  <mergeCells count="20">
    <mergeCell ref="H6:H7"/>
    <mergeCell ref="A8:A25"/>
    <mergeCell ref="B8:B25"/>
    <mergeCell ref="C8:C15"/>
    <mergeCell ref="H8:H15"/>
    <mergeCell ref="C16:C24"/>
    <mergeCell ref="H16:H24"/>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35"/>
  <sheetViews>
    <sheetView showGridLines="0" view="pageBreakPreview" topLeftCell="A6" zoomScale="55" zoomScaleNormal="70" zoomScaleSheetLayoutView="55" workbookViewId="0">
      <selection activeCell="N31" sqref="N31"/>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232</v>
      </c>
      <c r="B8" s="68" t="s">
        <v>13</v>
      </c>
      <c r="C8" s="68" t="s">
        <v>239</v>
      </c>
      <c r="D8" s="40" t="s">
        <v>89</v>
      </c>
      <c r="E8" s="41">
        <v>32.5</v>
      </c>
      <c r="F8" s="41">
        <v>50</v>
      </c>
      <c r="G8" s="38">
        <f t="shared" ref="G8:G24" si="0">($C$3*E8)+($C$4*F8)</f>
        <v>0</v>
      </c>
      <c r="H8" s="66" t="s">
        <v>233</v>
      </c>
    </row>
    <row r="9" spans="1:8" ht="39.950000000000003" customHeight="1">
      <c r="A9" s="67" t="s">
        <v>12</v>
      </c>
      <c r="B9" s="68" t="s">
        <v>12</v>
      </c>
      <c r="C9" s="68" t="s">
        <v>12</v>
      </c>
      <c r="D9" s="40" t="s">
        <v>234</v>
      </c>
      <c r="E9" s="41">
        <v>13</v>
      </c>
      <c r="F9" s="41">
        <v>20</v>
      </c>
      <c r="G9" s="38">
        <f t="shared" si="0"/>
        <v>0</v>
      </c>
      <c r="H9" s="66" t="s">
        <v>12</v>
      </c>
    </row>
    <row r="10" spans="1:8" ht="39.950000000000003" customHeight="1">
      <c r="A10" s="67" t="s">
        <v>12</v>
      </c>
      <c r="B10" s="68" t="s">
        <v>12</v>
      </c>
      <c r="C10" s="68" t="s">
        <v>12</v>
      </c>
      <c r="D10" s="40" t="s">
        <v>93</v>
      </c>
      <c r="E10" s="41">
        <v>3.25</v>
      </c>
      <c r="F10" s="41">
        <v>5</v>
      </c>
      <c r="G10" s="38">
        <f t="shared" si="0"/>
        <v>0</v>
      </c>
      <c r="H10" s="66" t="s">
        <v>12</v>
      </c>
    </row>
    <row r="11" spans="1:8" ht="39.950000000000003" customHeight="1">
      <c r="A11" s="67" t="s">
        <v>12</v>
      </c>
      <c r="B11" s="68" t="s">
        <v>12</v>
      </c>
      <c r="C11" s="68" t="s">
        <v>12</v>
      </c>
      <c r="D11" s="40" t="s">
        <v>91</v>
      </c>
      <c r="E11" s="41">
        <v>3.25</v>
      </c>
      <c r="F11" s="41">
        <v>5</v>
      </c>
      <c r="G11" s="38">
        <f t="shared" si="0"/>
        <v>0</v>
      </c>
      <c r="H11" s="66" t="s">
        <v>12</v>
      </c>
    </row>
    <row r="12" spans="1:8" ht="39.950000000000003" customHeight="1">
      <c r="A12" s="67" t="s">
        <v>12</v>
      </c>
      <c r="B12" s="68" t="s">
        <v>12</v>
      </c>
      <c r="C12" s="68" t="s">
        <v>12</v>
      </c>
      <c r="D12" s="40" t="s">
        <v>235</v>
      </c>
      <c r="E12" s="41">
        <v>3.25</v>
      </c>
      <c r="F12" s="41">
        <v>5</v>
      </c>
      <c r="G12" s="38">
        <f t="shared" si="0"/>
        <v>0</v>
      </c>
      <c r="H12" s="66" t="s">
        <v>12</v>
      </c>
    </row>
    <row r="13" spans="1:8" ht="39.950000000000003" customHeight="1">
      <c r="A13" s="67" t="s">
        <v>12</v>
      </c>
      <c r="B13" s="68" t="s">
        <v>12</v>
      </c>
      <c r="C13" s="68" t="s">
        <v>12</v>
      </c>
      <c r="D13" s="40" t="s">
        <v>92</v>
      </c>
      <c r="E13" s="41">
        <v>3.25</v>
      </c>
      <c r="F13" s="41">
        <v>5</v>
      </c>
      <c r="G13" s="38">
        <f t="shared" si="0"/>
        <v>0</v>
      </c>
      <c r="H13" s="66" t="s">
        <v>12</v>
      </c>
    </row>
    <row r="14" spans="1:8" ht="39.950000000000003" customHeight="1">
      <c r="A14" s="67" t="s">
        <v>12</v>
      </c>
      <c r="B14" s="68" t="s">
        <v>12</v>
      </c>
      <c r="C14" s="68" t="s">
        <v>12</v>
      </c>
      <c r="D14" s="40" t="s">
        <v>236</v>
      </c>
      <c r="E14" s="41">
        <v>3.25</v>
      </c>
      <c r="F14" s="41">
        <v>5</v>
      </c>
      <c r="G14" s="38">
        <f t="shared" si="0"/>
        <v>0</v>
      </c>
      <c r="H14" s="66" t="s">
        <v>12</v>
      </c>
    </row>
    <row r="15" spans="1:8" ht="39.950000000000003" customHeight="1">
      <c r="A15" s="67" t="s">
        <v>12</v>
      </c>
      <c r="B15" s="68" t="s">
        <v>12</v>
      </c>
      <c r="C15" s="68" t="s">
        <v>12</v>
      </c>
      <c r="D15" s="40" t="s">
        <v>94</v>
      </c>
      <c r="E15" s="41">
        <v>1.3</v>
      </c>
      <c r="F15" s="41">
        <v>2</v>
      </c>
      <c r="G15" s="38">
        <f t="shared" si="0"/>
        <v>0</v>
      </c>
      <c r="H15" s="66" t="s">
        <v>12</v>
      </c>
    </row>
    <row r="16" spans="1:8" ht="39.950000000000003" customHeight="1">
      <c r="A16" s="67" t="s">
        <v>12</v>
      </c>
      <c r="B16" s="68" t="s">
        <v>12</v>
      </c>
      <c r="C16" s="68" t="s">
        <v>12</v>
      </c>
      <c r="D16" s="40" t="s">
        <v>78</v>
      </c>
      <c r="E16" s="41">
        <v>1.3</v>
      </c>
      <c r="F16" s="41">
        <v>2</v>
      </c>
      <c r="G16" s="38">
        <f t="shared" si="0"/>
        <v>0</v>
      </c>
      <c r="H16" s="66" t="s">
        <v>12</v>
      </c>
    </row>
    <row r="17" spans="1:8" ht="39.950000000000003" customHeight="1">
      <c r="A17" s="67" t="s">
        <v>12</v>
      </c>
      <c r="B17" s="68" t="s">
        <v>12</v>
      </c>
      <c r="C17" s="68" t="s">
        <v>12</v>
      </c>
      <c r="D17" s="40" t="s">
        <v>95</v>
      </c>
      <c r="E17" s="41">
        <v>0.65</v>
      </c>
      <c r="F17" s="41">
        <v>1</v>
      </c>
      <c r="G17" s="38">
        <f t="shared" si="0"/>
        <v>0</v>
      </c>
      <c r="H17" s="66" t="s">
        <v>12</v>
      </c>
    </row>
    <row r="18" spans="1:8" ht="39.950000000000003" customHeight="1">
      <c r="A18" s="67" t="s">
        <v>12</v>
      </c>
      <c r="B18" s="68" t="s">
        <v>12</v>
      </c>
      <c r="C18" s="68" t="s">
        <v>12</v>
      </c>
      <c r="D18" s="40" t="s">
        <v>84</v>
      </c>
      <c r="E18" s="41">
        <v>0.33</v>
      </c>
      <c r="F18" s="41">
        <v>0.5</v>
      </c>
      <c r="G18" s="38">
        <f t="shared" si="0"/>
        <v>0</v>
      </c>
      <c r="H18" s="66" t="s">
        <v>12</v>
      </c>
    </row>
    <row r="19" spans="1:8" ht="39.950000000000003" customHeight="1">
      <c r="A19" s="67" t="s">
        <v>12</v>
      </c>
      <c r="B19" s="68" t="s">
        <v>12</v>
      </c>
      <c r="C19" s="68" t="s">
        <v>63</v>
      </c>
      <c r="D19" s="40" t="s">
        <v>237</v>
      </c>
      <c r="E19" s="41">
        <v>13</v>
      </c>
      <c r="F19" s="41">
        <v>20</v>
      </c>
      <c r="G19" s="38">
        <f t="shared" si="0"/>
        <v>0</v>
      </c>
      <c r="H19" s="66" t="s">
        <v>238</v>
      </c>
    </row>
    <row r="20" spans="1:8" ht="39.950000000000003" customHeight="1">
      <c r="A20" s="67" t="s">
        <v>12</v>
      </c>
      <c r="B20" s="68" t="s">
        <v>12</v>
      </c>
      <c r="C20" s="68" t="s">
        <v>12</v>
      </c>
      <c r="D20" s="40" t="s">
        <v>83</v>
      </c>
      <c r="E20" s="41">
        <v>1.95</v>
      </c>
      <c r="F20" s="41">
        <v>3</v>
      </c>
      <c r="G20" s="38">
        <f t="shared" si="0"/>
        <v>0</v>
      </c>
      <c r="H20" s="66" t="s">
        <v>12</v>
      </c>
    </row>
    <row r="21" spans="1:8" ht="39.950000000000003" customHeight="1">
      <c r="A21" s="67" t="s">
        <v>12</v>
      </c>
      <c r="B21" s="68" t="s">
        <v>12</v>
      </c>
      <c r="C21" s="68" t="s">
        <v>12</v>
      </c>
      <c r="D21" s="40" t="s">
        <v>146</v>
      </c>
      <c r="E21" s="41">
        <v>1.3</v>
      </c>
      <c r="F21" s="41">
        <v>2</v>
      </c>
      <c r="G21" s="38">
        <f t="shared" si="0"/>
        <v>0</v>
      </c>
      <c r="H21" s="66" t="s">
        <v>12</v>
      </c>
    </row>
    <row r="22" spans="1:8" ht="39.950000000000003" customHeight="1">
      <c r="A22" s="67" t="s">
        <v>12</v>
      </c>
      <c r="B22" s="68" t="s">
        <v>12</v>
      </c>
      <c r="C22" s="68" t="s">
        <v>12</v>
      </c>
      <c r="D22" s="40" t="s">
        <v>84</v>
      </c>
      <c r="E22" s="41">
        <v>0.33</v>
      </c>
      <c r="F22" s="41">
        <v>0.5</v>
      </c>
      <c r="G22" s="38">
        <f t="shared" si="0"/>
        <v>0</v>
      </c>
      <c r="H22" s="66" t="s">
        <v>12</v>
      </c>
    </row>
    <row r="23" spans="1:8" ht="39.950000000000003" customHeight="1">
      <c r="A23" s="67" t="s">
        <v>12</v>
      </c>
      <c r="B23" s="68" t="s">
        <v>12</v>
      </c>
      <c r="C23" s="68" t="s">
        <v>12</v>
      </c>
      <c r="D23" s="40" t="s">
        <v>114</v>
      </c>
      <c r="E23" s="41">
        <v>0.33</v>
      </c>
      <c r="F23" s="41">
        <v>0.5</v>
      </c>
      <c r="G23" s="38">
        <f t="shared" si="0"/>
        <v>0</v>
      </c>
      <c r="H23" s="66" t="s">
        <v>12</v>
      </c>
    </row>
    <row r="24" spans="1:8" ht="39.950000000000003" customHeight="1">
      <c r="A24" s="67" t="s">
        <v>12</v>
      </c>
      <c r="B24" s="68" t="s">
        <v>12</v>
      </c>
      <c r="C24" s="42" t="s">
        <v>148</v>
      </c>
      <c r="D24" s="40" t="s">
        <v>149</v>
      </c>
      <c r="E24" s="41">
        <v>13</v>
      </c>
      <c r="F24" s="41">
        <v>20</v>
      </c>
      <c r="G24" s="38">
        <f t="shared" si="0"/>
        <v>0</v>
      </c>
      <c r="H24" s="43" t="s">
        <v>87</v>
      </c>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row r="33" spans="1:8" ht="18">
      <c r="A33" s="9"/>
      <c r="B33" s="9"/>
      <c r="C33" s="9"/>
      <c r="D33" s="9"/>
      <c r="E33" s="10"/>
      <c r="F33" s="10"/>
      <c r="G33" s="11"/>
      <c r="H33" s="9"/>
    </row>
    <row r="34" spans="1:8" ht="18">
      <c r="A34" s="9"/>
      <c r="B34" s="9"/>
      <c r="C34" s="9"/>
      <c r="D34" s="9"/>
      <c r="E34" s="10"/>
      <c r="F34" s="10"/>
      <c r="G34" s="11"/>
      <c r="H34" s="9"/>
    </row>
    <row r="35" spans="1:8" ht="18">
      <c r="A35" s="9"/>
      <c r="B35" s="9"/>
      <c r="C35" s="9"/>
      <c r="D35" s="9"/>
      <c r="E35" s="10"/>
      <c r="F35" s="10"/>
      <c r="G35" s="11"/>
      <c r="H35" s="9"/>
    </row>
  </sheetData>
  <sheetProtection formatRows="0" insertRows="0" deleteRows="0"/>
  <mergeCells count="20">
    <mergeCell ref="H6:H7"/>
    <mergeCell ref="A8:A24"/>
    <mergeCell ref="B8:B24"/>
    <mergeCell ref="C8:C18"/>
    <mergeCell ref="H8:H18"/>
    <mergeCell ref="C19:C23"/>
    <mergeCell ref="H19:H23"/>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H36"/>
  <sheetViews>
    <sheetView showGridLines="0" view="pageBreakPreview" topLeftCell="A9" zoomScale="55" zoomScaleNormal="70" zoomScaleSheetLayoutView="55" workbookViewId="0">
      <selection activeCell="H8" sqref="H8:H15"/>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240</v>
      </c>
      <c r="B8" s="68" t="s">
        <v>13</v>
      </c>
      <c r="C8" s="68" t="s">
        <v>249</v>
      </c>
      <c r="D8" s="40" t="s">
        <v>89</v>
      </c>
      <c r="E8" s="41">
        <v>32.5</v>
      </c>
      <c r="F8" s="41">
        <v>50</v>
      </c>
      <c r="G8" s="38">
        <f t="shared" ref="G8:G25" si="0">($C$3*E8)+($C$4*F8)</f>
        <v>0</v>
      </c>
      <c r="H8" s="66" t="s">
        <v>241</v>
      </c>
    </row>
    <row r="9" spans="1:8" ht="39.950000000000003" customHeight="1">
      <c r="A9" s="67" t="s">
        <v>12</v>
      </c>
      <c r="B9" s="68" t="s">
        <v>12</v>
      </c>
      <c r="C9" s="68" t="s">
        <v>12</v>
      </c>
      <c r="D9" s="40" t="s">
        <v>242</v>
      </c>
      <c r="E9" s="41">
        <v>9.75</v>
      </c>
      <c r="F9" s="41">
        <v>15</v>
      </c>
      <c r="G9" s="38">
        <f t="shared" si="0"/>
        <v>0</v>
      </c>
      <c r="H9" s="66" t="s">
        <v>12</v>
      </c>
    </row>
    <row r="10" spans="1:8" ht="39.950000000000003" customHeight="1">
      <c r="A10" s="67" t="s">
        <v>12</v>
      </c>
      <c r="B10" s="68" t="s">
        <v>12</v>
      </c>
      <c r="C10" s="68" t="s">
        <v>12</v>
      </c>
      <c r="D10" s="40" t="s">
        <v>129</v>
      </c>
      <c r="E10" s="41">
        <v>1.95</v>
      </c>
      <c r="F10" s="41">
        <v>3</v>
      </c>
      <c r="G10" s="38">
        <f t="shared" si="0"/>
        <v>0</v>
      </c>
      <c r="H10" s="66" t="s">
        <v>12</v>
      </c>
    </row>
    <row r="11" spans="1:8" ht="39.950000000000003" customHeight="1">
      <c r="A11" s="67" t="s">
        <v>12</v>
      </c>
      <c r="B11" s="68" t="s">
        <v>12</v>
      </c>
      <c r="C11" s="68" t="s">
        <v>12</v>
      </c>
      <c r="D11" s="40" t="s">
        <v>84</v>
      </c>
      <c r="E11" s="41">
        <v>1.3</v>
      </c>
      <c r="F11" s="41">
        <v>2</v>
      </c>
      <c r="G11" s="38">
        <f t="shared" si="0"/>
        <v>0</v>
      </c>
      <c r="H11" s="66" t="s">
        <v>12</v>
      </c>
    </row>
    <row r="12" spans="1:8" ht="39.950000000000003" customHeight="1">
      <c r="A12" s="67" t="s">
        <v>12</v>
      </c>
      <c r="B12" s="68" t="s">
        <v>12</v>
      </c>
      <c r="C12" s="68" t="s">
        <v>12</v>
      </c>
      <c r="D12" s="40" t="s">
        <v>78</v>
      </c>
      <c r="E12" s="41">
        <v>1.3</v>
      </c>
      <c r="F12" s="41">
        <v>2</v>
      </c>
      <c r="G12" s="38">
        <f t="shared" si="0"/>
        <v>0</v>
      </c>
      <c r="H12" s="66" t="s">
        <v>12</v>
      </c>
    </row>
    <row r="13" spans="1:8" ht="39.950000000000003" customHeight="1">
      <c r="A13" s="67" t="s">
        <v>12</v>
      </c>
      <c r="B13" s="68" t="s">
        <v>12</v>
      </c>
      <c r="C13" s="68" t="s">
        <v>12</v>
      </c>
      <c r="D13" s="40" t="s">
        <v>243</v>
      </c>
      <c r="E13" s="41">
        <v>0.65</v>
      </c>
      <c r="F13" s="41">
        <v>1</v>
      </c>
      <c r="G13" s="38">
        <f t="shared" si="0"/>
        <v>0</v>
      </c>
      <c r="H13" s="66" t="s">
        <v>12</v>
      </c>
    </row>
    <row r="14" spans="1:8" ht="39.950000000000003" customHeight="1">
      <c r="A14" s="67" t="s">
        <v>12</v>
      </c>
      <c r="B14" s="68" t="s">
        <v>12</v>
      </c>
      <c r="C14" s="68" t="s">
        <v>12</v>
      </c>
      <c r="D14" s="40" t="s">
        <v>83</v>
      </c>
      <c r="E14" s="41">
        <v>0.65</v>
      </c>
      <c r="F14" s="41">
        <v>1</v>
      </c>
      <c r="G14" s="38">
        <f t="shared" si="0"/>
        <v>0</v>
      </c>
      <c r="H14" s="66" t="s">
        <v>12</v>
      </c>
    </row>
    <row r="15" spans="1:8" ht="39.950000000000003" customHeight="1">
      <c r="A15" s="67" t="s">
        <v>12</v>
      </c>
      <c r="B15" s="68" t="s">
        <v>12</v>
      </c>
      <c r="C15" s="68" t="s">
        <v>12</v>
      </c>
      <c r="D15" s="40" t="s">
        <v>133</v>
      </c>
      <c r="E15" s="41">
        <v>0.33</v>
      </c>
      <c r="F15" s="41">
        <v>0.5</v>
      </c>
      <c r="G15" s="38">
        <f t="shared" si="0"/>
        <v>0</v>
      </c>
      <c r="H15" s="66" t="s">
        <v>12</v>
      </c>
    </row>
    <row r="16" spans="1:8" ht="39.950000000000003" customHeight="1">
      <c r="A16" s="67" t="s">
        <v>12</v>
      </c>
      <c r="B16" s="68" t="s">
        <v>12</v>
      </c>
      <c r="C16" s="68" t="s">
        <v>12</v>
      </c>
      <c r="D16" s="40" t="s">
        <v>96</v>
      </c>
      <c r="E16" s="41">
        <v>0.03</v>
      </c>
      <c r="F16" s="41">
        <v>0.05</v>
      </c>
      <c r="G16" s="38">
        <f t="shared" si="0"/>
        <v>0</v>
      </c>
      <c r="H16" s="66" t="s">
        <v>12</v>
      </c>
    </row>
    <row r="17" spans="1:8" ht="39.950000000000003" customHeight="1">
      <c r="A17" s="67" t="s">
        <v>12</v>
      </c>
      <c r="B17" s="68" t="s">
        <v>12</v>
      </c>
      <c r="C17" s="68" t="s">
        <v>244</v>
      </c>
      <c r="D17" s="40" t="s">
        <v>245</v>
      </c>
      <c r="E17" s="41">
        <v>13</v>
      </c>
      <c r="F17" s="41">
        <v>20</v>
      </c>
      <c r="G17" s="38">
        <f t="shared" si="0"/>
        <v>0</v>
      </c>
      <c r="H17" s="66" t="s">
        <v>246</v>
      </c>
    </row>
    <row r="18" spans="1:8" ht="39.950000000000003" customHeight="1">
      <c r="A18" s="67" t="s">
        <v>12</v>
      </c>
      <c r="B18" s="68" t="s">
        <v>12</v>
      </c>
      <c r="C18" s="68" t="s">
        <v>12</v>
      </c>
      <c r="D18" s="40" t="s">
        <v>122</v>
      </c>
      <c r="E18" s="41">
        <v>6.5</v>
      </c>
      <c r="F18" s="41">
        <v>10</v>
      </c>
      <c r="G18" s="38">
        <f t="shared" si="0"/>
        <v>0</v>
      </c>
      <c r="H18" s="66" t="s">
        <v>12</v>
      </c>
    </row>
    <row r="19" spans="1:8" ht="39.950000000000003" customHeight="1">
      <c r="A19" s="67" t="s">
        <v>12</v>
      </c>
      <c r="B19" s="68" t="s">
        <v>12</v>
      </c>
      <c r="C19" s="68" t="s">
        <v>12</v>
      </c>
      <c r="D19" s="40" t="s">
        <v>73</v>
      </c>
      <c r="E19" s="41">
        <v>3.25</v>
      </c>
      <c r="F19" s="41">
        <v>5</v>
      </c>
      <c r="G19" s="38">
        <f t="shared" si="0"/>
        <v>0</v>
      </c>
      <c r="H19" s="66" t="s">
        <v>12</v>
      </c>
    </row>
    <row r="20" spans="1:8" ht="39.950000000000003" customHeight="1">
      <c r="A20" s="67" t="s">
        <v>12</v>
      </c>
      <c r="B20" s="68" t="s">
        <v>12</v>
      </c>
      <c r="C20" s="68" t="s">
        <v>12</v>
      </c>
      <c r="D20" s="40" t="s">
        <v>247</v>
      </c>
      <c r="E20" s="41">
        <v>1.3</v>
      </c>
      <c r="F20" s="41">
        <v>2</v>
      </c>
      <c r="G20" s="38">
        <f t="shared" si="0"/>
        <v>0</v>
      </c>
      <c r="H20" s="66" t="s">
        <v>12</v>
      </c>
    </row>
    <row r="21" spans="1:8" ht="39.950000000000003" customHeight="1">
      <c r="A21" s="67" t="s">
        <v>12</v>
      </c>
      <c r="B21" s="68" t="s">
        <v>12</v>
      </c>
      <c r="C21" s="68" t="s">
        <v>12</v>
      </c>
      <c r="D21" s="40" t="s">
        <v>83</v>
      </c>
      <c r="E21" s="41">
        <v>1.3</v>
      </c>
      <c r="F21" s="41">
        <v>2</v>
      </c>
      <c r="G21" s="38">
        <f t="shared" si="0"/>
        <v>0</v>
      </c>
      <c r="H21" s="66" t="s">
        <v>12</v>
      </c>
    </row>
    <row r="22" spans="1:8" ht="39.950000000000003" customHeight="1">
      <c r="A22" s="67" t="s">
        <v>12</v>
      </c>
      <c r="B22" s="68" t="s">
        <v>12</v>
      </c>
      <c r="C22" s="68" t="s">
        <v>12</v>
      </c>
      <c r="D22" s="40" t="s">
        <v>248</v>
      </c>
      <c r="E22" s="41">
        <v>0.33</v>
      </c>
      <c r="F22" s="41">
        <v>0.5</v>
      </c>
      <c r="G22" s="38">
        <f t="shared" si="0"/>
        <v>0</v>
      </c>
      <c r="H22" s="66" t="s">
        <v>12</v>
      </c>
    </row>
    <row r="23" spans="1:8" ht="39.950000000000003" customHeight="1">
      <c r="A23" s="67" t="s">
        <v>12</v>
      </c>
      <c r="B23" s="68" t="s">
        <v>12</v>
      </c>
      <c r="C23" s="68" t="s">
        <v>12</v>
      </c>
      <c r="D23" s="40" t="s">
        <v>84</v>
      </c>
      <c r="E23" s="41">
        <v>0.33</v>
      </c>
      <c r="F23" s="41">
        <v>0.5</v>
      </c>
      <c r="G23" s="38">
        <f t="shared" si="0"/>
        <v>0</v>
      </c>
      <c r="H23" s="66" t="s">
        <v>12</v>
      </c>
    </row>
    <row r="24" spans="1:8" ht="39.950000000000003" customHeight="1">
      <c r="A24" s="67" t="s">
        <v>12</v>
      </c>
      <c r="B24" s="68" t="s">
        <v>12</v>
      </c>
      <c r="C24" s="68" t="s">
        <v>12</v>
      </c>
      <c r="D24" s="40" t="s">
        <v>114</v>
      </c>
      <c r="E24" s="41">
        <v>7.0000000000000007E-2</v>
      </c>
      <c r="F24" s="41">
        <v>0.1</v>
      </c>
      <c r="G24" s="38">
        <f t="shared" si="0"/>
        <v>0</v>
      </c>
      <c r="H24" s="66" t="s">
        <v>12</v>
      </c>
    </row>
    <row r="25" spans="1:8" ht="39.950000000000003" customHeight="1">
      <c r="A25" s="67" t="s">
        <v>12</v>
      </c>
      <c r="B25" s="68" t="s">
        <v>12</v>
      </c>
      <c r="C25" s="42" t="s">
        <v>85</v>
      </c>
      <c r="D25" s="40" t="s">
        <v>86</v>
      </c>
      <c r="E25" s="41">
        <v>13</v>
      </c>
      <c r="F25" s="41">
        <v>20</v>
      </c>
      <c r="G25" s="38">
        <f t="shared" si="0"/>
        <v>0</v>
      </c>
      <c r="H25" s="43" t="s">
        <v>87</v>
      </c>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row r="33" spans="1:8" ht="18">
      <c r="A33" s="9"/>
      <c r="B33" s="9"/>
      <c r="C33" s="9"/>
      <c r="D33" s="9"/>
      <c r="E33" s="10"/>
      <c r="F33" s="10"/>
      <c r="G33" s="11"/>
      <c r="H33" s="9"/>
    </row>
    <row r="34" spans="1:8" ht="18">
      <c r="A34" s="9"/>
      <c r="B34" s="9"/>
      <c r="C34" s="9"/>
      <c r="D34" s="9"/>
      <c r="E34" s="10"/>
      <c r="F34" s="10"/>
      <c r="G34" s="11"/>
      <c r="H34" s="9"/>
    </row>
    <row r="35" spans="1:8" ht="18">
      <c r="A35" s="9"/>
      <c r="B35" s="9"/>
      <c r="C35" s="9"/>
      <c r="D35" s="9"/>
      <c r="E35" s="10"/>
      <c r="F35" s="10"/>
      <c r="G35" s="11"/>
      <c r="H35" s="9"/>
    </row>
    <row r="36" spans="1:8" ht="18">
      <c r="A36" s="9"/>
      <c r="B36" s="9"/>
      <c r="C36" s="9"/>
      <c r="D36" s="9"/>
      <c r="E36" s="10"/>
      <c r="F36" s="10"/>
      <c r="G36" s="11"/>
      <c r="H36" s="9"/>
    </row>
  </sheetData>
  <sheetProtection formatRows="0" insertRows="0" deleteRows="0"/>
  <mergeCells count="20">
    <mergeCell ref="H6:H7"/>
    <mergeCell ref="A8:A25"/>
    <mergeCell ref="B8:B25"/>
    <mergeCell ref="C8:C16"/>
    <mergeCell ref="H8:H16"/>
    <mergeCell ref="C17:C24"/>
    <mergeCell ref="H17:H24"/>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H30"/>
  <sheetViews>
    <sheetView showGridLines="0" view="pageBreakPreview" topLeftCell="A3" zoomScale="55" zoomScaleNormal="70" zoomScaleSheetLayoutView="55" workbookViewId="0">
      <selection activeCell="H8" sqref="H8:H15"/>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250</v>
      </c>
      <c r="B8" s="68" t="s">
        <v>13</v>
      </c>
      <c r="C8" s="68" t="s">
        <v>251</v>
      </c>
      <c r="D8" s="40" t="s">
        <v>252</v>
      </c>
      <c r="E8" s="41">
        <v>16.25</v>
      </c>
      <c r="F8" s="41">
        <v>25</v>
      </c>
      <c r="G8" s="38">
        <f t="shared" ref="G8:G19" si="0">($C$3*E8)+($C$4*F8)</f>
        <v>0</v>
      </c>
      <c r="H8" s="66" t="s">
        <v>253</v>
      </c>
    </row>
    <row r="9" spans="1:8" ht="39.950000000000003" customHeight="1">
      <c r="A9" s="67" t="s">
        <v>12</v>
      </c>
      <c r="B9" s="68" t="s">
        <v>12</v>
      </c>
      <c r="C9" s="68" t="s">
        <v>12</v>
      </c>
      <c r="D9" s="40" t="s">
        <v>91</v>
      </c>
      <c r="E9" s="41">
        <v>6.5</v>
      </c>
      <c r="F9" s="41">
        <v>10</v>
      </c>
      <c r="G9" s="38">
        <f t="shared" si="0"/>
        <v>0</v>
      </c>
      <c r="H9" s="66" t="s">
        <v>12</v>
      </c>
    </row>
    <row r="10" spans="1:8" ht="39.950000000000003" customHeight="1">
      <c r="A10" s="67" t="s">
        <v>12</v>
      </c>
      <c r="B10" s="68" t="s">
        <v>12</v>
      </c>
      <c r="C10" s="68" t="s">
        <v>12</v>
      </c>
      <c r="D10" s="40" t="s">
        <v>236</v>
      </c>
      <c r="E10" s="41">
        <v>6.5</v>
      </c>
      <c r="F10" s="41">
        <v>10</v>
      </c>
      <c r="G10" s="38">
        <f t="shared" si="0"/>
        <v>0</v>
      </c>
      <c r="H10" s="66" t="s">
        <v>12</v>
      </c>
    </row>
    <row r="11" spans="1:8" ht="39.950000000000003" customHeight="1">
      <c r="A11" s="67" t="s">
        <v>12</v>
      </c>
      <c r="B11" s="68" t="s">
        <v>12</v>
      </c>
      <c r="C11" s="68" t="s">
        <v>12</v>
      </c>
      <c r="D11" s="40" t="s">
        <v>83</v>
      </c>
      <c r="E11" s="41">
        <v>1.95</v>
      </c>
      <c r="F11" s="41">
        <v>3</v>
      </c>
      <c r="G11" s="38">
        <f t="shared" si="0"/>
        <v>0</v>
      </c>
      <c r="H11" s="66" t="s">
        <v>12</v>
      </c>
    </row>
    <row r="12" spans="1:8" ht="39.950000000000003" customHeight="1">
      <c r="A12" s="67" t="s">
        <v>12</v>
      </c>
      <c r="B12" s="68" t="s">
        <v>12</v>
      </c>
      <c r="C12" s="68" t="s">
        <v>12</v>
      </c>
      <c r="D12" s="40" t="s">
        <v>146</v>
      </c>
      <c r="E12" s="41">
        <v>1.3</v>
      </c>
      <c r="F12" s="41">
        <v>2</v>
      </c>
      <c r="G12" s="38">
        <f t="shared" si="0"/>
        <v>0</v>
      </c>
      <c r="H12" s="66" t="s">
        <v>12</v>
      </c>
    </row>
    <row r="13" spans="1:8" ht="39.950000000000003" customHeight="1">
      <c r="A13" s="67" t="s">
        <v>12</v>
      </c>
      <c r="B13" s="68" t="s">
        <v>12</v>
      </c>
      <c r="C13" s="68" t="s">
        <v>12</v>
      </c>
      <c r="D13" s="40" t="s">
        <v>78</v>
      </c>
      <c r="E13" s="41">
        <v>0.97</v>
      </c>
      <c r="F13" s="41">
        <v>1.5</v>
      </c>
      <c r="G13" s="38">
        <f t="shared" si="0"/>
        <v>0</v>
      </c>
      <c r="H13" s="66" t="s">
        <v>12</v>
      </c>
    </row>
    <row r="14" spans="1:8" ht="39.950000000000003" customHeight="1">
      <c r="A14" s="67" t="s">
        <v>12</v>
      </c>
      <c r="B14" s="68" t="s">
        <v>12</v>
      </c>
      <c r="C14" s="68" t="s">
        <v>12</v>
      </c>
      <c r="D14" s="40" t="s">
        <v>113</v>
      </c>
      <c r="E14" s="41">
        <v>0.33</v>
      </c>
      <c r="F14" s="41">
        <v>0.5</v>
      </c>
      <c r="G14" s="38">
        <f t="shared" si="0"/>
        <v>0</v>
      </c>
      <c r="H14" s="66" t="s">
        <v>12</v>
      </c>
    </row>
    <row r="15" spans="1:8" ht="39.950000000000003" customHeight="1">
      <c r="A15" s="67" t="s">
        <v>12</v>
      </c>
      <c r="B15" s="68" t="s">
        <v>12</v>
      </c>
      <c r="C15" s="68" t="s">
        <v>12</v>
      </c>
      <c r="D15" s="40" t="s">
        <v>254</v>
      </c>
      <c r="E15" s="41">
        <v>0.33</v>
      </c>
      <c r="F15" s="41">
        <v>0.5</v>
      </c>
      <c r="G15" s="38">
        <f t="shared" si="0"/>
        <v>0</v>
      </c>
      <c r="H15" s="66" t="s">
        <v>12</v>
      </c>
    </row>
    <row r="16" spans="1:8" ht="39.950000000000003" customHeight="1">
      <c r="A16" s="67" t="s">
        <v>12</v>
      </c>
      <c r="B16" s="68" t="s">
        <v>12</v>
      </c>
      <c r="C16" s="68" t="s">
        <v>12</v>
      </c>
      <c r="D16" s="40" t="s">
        <v>114</v>
      </c>
      <c r="E16" s="41">
        <v>0.26</v>
      </c>
      <c r="F16" s="41">
        <v>0.4</v>
      </c>
      <c r="G16" s="38">
        <f t="shared" si="0"/>
        <v>0</v>
      </c>
      <c r="H16" s="66" t="s">
        <v>12</v>
      </c>
    </row>
    <row r="17" spans="1:8" ht="39.950000000000003" customHeight="1">
      <c r="A17" s="67" t="s">
        <v>12</v>
      </c>
      <c r="B17" s="68" t="s">
        <v>12</v>
      </c>
      <c r="C17" s="68" t="s">
        <v>12</v>
      </c>
      <c r="D17" s="40" t="s">
        <v>96</v>
      </c>
      <c r="E17" s="41">
        <v>7.0000000000000007E-2</v>
      </c>
      <c r="F17" s="41">
        <v>0.1</v>
      </c>
      <c r="G17" s="38">
        <f t="shared" si="0"/>
        <v>0</v>
      </c>
      <c r="H17" s="66" t="s">
        <v>12</v>
      </c>
    </row>
    <row r="18" spans="1:8" ht="39.950000000000003" customHeight="1">
      <c r="A18" s="67" t="s">
        <v>12</v>
      </c>
      <c r="B18" s="68" t="s">
        <v>12</v>
      </c>
      <c r="C18" s="42" t="s">
        <v>29</v>
      </c>
      <c r="D18" s="40" t="s">
        <v>70</v>
      </c>
      <c r="E18" s="41">
        <v>18.2</v>
      </c>
      <c r="F18" s="41">
        <v>28</v>
      </c>
      <c r="G18" s="38">
        <f t="shared" si="0"/>
        <v>0</v>
      </c>
      <c r="H18" s="43" t="s">
        <v>151</v>
      </c>
    </row>
    <row r="19" spans="1:8" ht="39.950000000000003" customHeight="1">
      <c r="A19" s="67" t="s">
        <v>12</v>
      </c>
      <c r="B19" s="68" t="s">
        <v>12</v>
      </c>
      <c r="C19" s="42" t="s">
        <v>85</v>
      </c>
      <c r="D19" s="40" t="s">
        <v>86</v>
      </c>
      <c r="E19" s="41">
        <v>13</v>
      </c>
      <c r="F19" s="41">
        <v>20</v>
      </c>
      <c r="G19" s="38">
        <f t="shared" si="0"/>
        <v>0</v>
      </c>
      <c r="H19" s="43" t="s">
        <v>87</v>
      </c>
    </row>
    <row r="20" spans="1:8" ht="18">
      <c r="A20" s="9"/>
      <c r="B20" s="9"/>
      <c r="C20" s="9"/>
      <c r="D20" s="9"/>
      <c r="E20" s="10"/>
      <c r="F20" s="10"/>
      <c r="G20" s="11"/>
      <c r="H20" s="9"/>
    </row>
    <row r="21" spans="1:8" ht="18">
      <c r="A21" s="9"/>
      <c r="B21" s="9"/>
      <c r="C21" s="9"/>
      <c r="D21" s="9"/>
      <c r="E21" s="10"/>
      <c r="F21" s="10"/>
      <c r="G21" s="11"/>
      <c r="H21" s="9"/>
    </row>
    <row r="22" spans="1:8" ht="18">
      <c r="A22" s="9"/>
      <c r="B22" s="9"/>
      <c r="C22" s="9"/>
      <c r="D22" s="9"/>
      <c r="E22" s="10"/>
      <c r="F22" s="10"/>
      <c r="G22" s="11"/>
      <c r="H22" s="9"/>
    </row>
    <row r="23" spans="1:8" ht="18">
      <c r="A23" s="9"/>
      <c r="B23" s="9"/>
      <c r="C23" s="9"/>
      <c r="D23" s="9"/>
      <c r="E23" s="10"/>
      <c r="F23" s="10"/>
      <c r="G23" s="11"/>
      <c r="H23" s="9"/>
    </row>
    <row r="24" spans="1:8" ht="18">
      <c r="A24" s="9"/>
      <c r="B24" s="9"/>
      <c r="C24" s="9"/>
      <c r="D24" s="9"/>
      <c r="E24" s="10"/>
      <c r="F24" s="10"/>
      <c r="G24" s="11"/>
      <c r="H24" s="9"/>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sheetData>
  <sheetProtection formatRows="0" insertRows="0" deleteRows="0"/>
  <mergeCells count="18">
    <mergeCell ref="H6:H7"/>
    <mergeCell ref="A8:A19"/>
    <mergeCell ref="B8:B19"/>
    <mergeCell ref="C8:C17"/>
    <mergeCell ref="H8:H1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H33"/>
  <sheetViews>
    <sheetView showGridLines="0" view="pageBreakPreview" topLeftCell="A4" zoomScale="55" zoomScaleNormal="70" zoomScaleSheetLayoutView="55" workbookViewId="0">
      <selection activeCell="H8" sqref="H8:H15"/>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255</v>
      </c>
      <c r="B8" s="68" t="s">
        <v>13</v>
      </c>
      <c r="C8" s="68" t="s">
        <v>258</v>
      </c>
      <c r="D8" s="40" t="s">
        <v>89</v>
      </c>
      <c r="E8" s="41">
        <v>13</v>
      </c>
      <c r="F8" s="41">
        <v>20</v>
      </c>
      <c r="G8" s="38">
        <f t="shared" ref="G8:G22" si="0">($C$3*E8)+($C$4*F8)</f>
        <v>0</v>
      </c>
      <c r="H8" s="66" t="s">
        <v>259</v>
      </c>
    </row>
    <row r="9" spans="1:8" ht="39.950000000000003" customHeight="1">
      <c r="A9" s="67" t="s">
        <v>12</v>
      </c>
      <c r="B9" s="68" t="s">
        <v>12</v>
      </c>
      <c r="C9" s="68" t="s">
        <v>12</v>
      </c>
      <c r="D9" s="40" t="s">
        <v>254</v>
      </c>
      <c r="E9" s="41">
        <v>1.95</v>
      </c>
      <c r="F9" s="41">
        <v>3</v>
      </c>
      <c r="G9" s="38">
        <f t="shared" si="0"/>
        <v>0</v>
      </c>
      <c r="H9" s="66" t="s">
        <v>12</v>
      </c>
    </row>
    <row r="10" spans="1:8" ht="39.950000000000003" customHeight="1">
      <c r="A10" s="67" t="s">
        <v>12</v>
      </c>
      <c r="B10" s="68" t="s">
        <v>12</v>
      </c>
      <c r="C10" s="68" t="s">
        <v>12</v>
      </c>
      <c r="D10" s="40" t="s">
        <v>78</v>
      </c>
      <c r="E10" s="41">
        <v>1.3</v>
      </c>
      <c r="F10" s="41">
        <v>2</v>
      </c>
      <c r="G10" s="38">
        <f t="shared" si="0"/>
        <v>0</v>
      </c>
      <c r="H10" s="66" t="s">
        <v>12</v>
      </c>
    </row>
    <row r="11" spans="1:8" ht="39.950000000000003" customHeight="1">
      <c r="A11" s="67" t="s">
        <v>12</v>
      </c>
      <c r="B11" s="68" t="s">
        <v>12</v>
      </c>
      <c r="C11" s="68" t="s">
        <v>12</v>
      </c>
      <c r="D11" s="40" t="s">
        <v>95</v>
      </c>
      <c r="E11" s="41">
        <v>0.33</v>
      </c>
      <c r="F11" s="41">
        <v>0.5</v>
      </c>
      <c r="G11" s="38">
        <f t="shared" si="0"/>
        <v>0</v>
      </c>
      <c r="H11" s="66" t="s">
        <v>12</v>
      </c>
    </row>
    <row r="12" spans="1:8" ht="39.950000000000003" customHeight="1">
      <c r="A12" s="67" t="s">
        <v>12</v>
      </c>
      <c r="B12" s="68" t="s">
        <v>12</v>
      </c>
      <c r="C12" s="68" t="s">
        <v>12</v>
      </c>
      <c r="D12" s="40" t="s">
        <v>133</v>
      </c>
      <c r="E12" s="41">
        <v>0.33</v>
      </c>
      <c r="F12" s="41">
        <v>0.5</v>
      </c>
      <c r="G12" s="38">
        <f t="shared" si="0"/>
        <v>0</v>
      </c>
      <c r="H12" s="66" t="s">
        <v>12</v>
      </c>
    </row>
    <row r="13" spans="1:8" ht="39.950000000000003" customHeight="1">
      <c r="A13" s="67" t="s">
        <v>12</v>
      </c>
      <c r="B13" s="68" t="s">
        <v>12</v>
      </c>
      <c r="C13" s="68" t="s">
        <v>12</v>
      </c>
      <c r="D13" s="40" t="s">
        <v>114</v>
      </c>
      <c r="E13" s="41">
        <v>7.0000000000000007E-2</v>
      </c>
      <c r="F13" s="41">
        <v>0.1</v>
      </c>
      <c r="G13" s="38">
        <f t="shared" si="0"/>
        <v>0</v>
      </c>
      <c r="H13" s="66" t="s">
        <v>12</v>
      </c>
    </row>
    <row r="14" spans="1:8" ht="39.950000000000003" customHeight="1">
      <c r="A14" s="67" t="s">
        <v>12</v>
      </c>
      <c r="B14" s="68" t="s">
        <v>12</v>
      </c>
      <c r="C14" s="68" t="s">
        <v>260</v>
      </c>
      <c r="D14" s="40" t="s">
        <v>256</v>
      </c>
      <c r="E14" s="41">
        <v>32.5</v>
      </c>
      <c r="F14" s="41">
        <v>50</v>
      </c>
      <c r="G14" s="38">
        <f t="shared" si="0"/>
        <v>0</v>
      </c>
      <c r="H14" s="66" t="s">
        <v>257</v>
      </c>
    </row>
    <row r="15" spans="1:8" ht="39.950000000000003" customHeight="1">
      <c r="A15" s="67" t="s">
        <v>12</v>
      </c>
      <c r="B15" s="68" t="s">
        <v>12</v>
      </c>
      <c r="C15" s="68" t="s">
        <v>12</v>
      </c>
      <c r="D15" s="40" t="s">
        <v>119</v>
      </c>
      <c r="E15" s="41">
        <v>6.5</v>
      </c>
      <c r="F15" s="41">
        <v>10</v>
      </c>
      <c r="G15" s="38">
        <f t="shared" si="0"/>
        <v>0</v>
      </c>
      <c r="H15" s="66" t="s">
        <v>12</v>
      </c>
    </row>
    <row r="16" spans="1:8" ht="39.950000000000003" customHeight="1">
      <c r="A16" s="67" t="s">
        <v>12</v>
      </c>
      <c r="B16" s="68" t="s">
        <v>12</v>
      </c>
      <c r="C16" s="68" t="s">
        <v>12</v>
      </c>
      <c r="D16" s="40" t="s">
        <v>236</v>
      </c>
      <c r="E16" s="41">
        <v>3.25</v>
      </c>
      <c r="F16" s="41">
        <v>5</v>
      </c>
      <c r="G16" s="38">
        <f t="shared" si="0"/>
        <v>0</v>
      </c>
      <c r="H16" s="66" t="s">
        <v>12</v>
      </c>
    </row>
    <row r="17" spans="1:8" ht="39.950000000000003" customHeight="1">
      <c r="A17" s="67" t="s">
        <v>12</v>
      </c>
      <c r="B17" s="68" t="s">
        <v>12</v>
      </c>
      <c r="C17" s="68" t="s">
        <v>12</v>
      </c>
      <c r="D17" s="40" t="s">
        <v>158</v>
      </c>
      <c r="E17" s="41">
        <v>1.95</v>
      </c>
      <c r="F17" s="41">
        <v>3</v>
      </c>
      <c r="G17" s="38">
        <f t="shared" si="0"/>
        <v>0</v>
      </c>
      <c r="H17" s="66" t="s">
        <v>12</v>
      </c>
    </row>
    <row r="18" spans="1:8" ht="39.950000000000003" customHeight="1">
      <c r="A18" s="67" t="s">
        <v>12</v>
      </c>
      <c r="B18" s="68" t="s">
        <v>12</v>
      </c>
      <c r="C18" s="68" t="s">
        <v>12</v>
      </c>
      <c r="D18" s="40" t="s">
        <v>113</v>
      </c>
      <c r="E18" s="41">
        <v>0.65</v>
      </c>
      <c r="F18" s="41">
        <v>1</v>
      </c>
      <c r="G18" s="38">
        <f t="shared" si="0"/>
        <v>0</v>
      </c>
      <c r="H18" s="66" t="s">
        <v>12</v>
      </c>
    </row>
    <row r="19" spans="1:8" ht="39.950000000000003" customHeight="1">
      <c r="A19" s="67" t="s">
        <v>12</v>
      </c>
      <c r="B19" s="68" t="s">
        <v>12</v>
      </c>
      <c r="C19" s="68" t="s">
        <v>12</v>
      </c>
      <c r="D19" s="40" t="s">
        <v>146</v>
      </c>
      <c r="E19" s="41">
        <v>0.65</v>
      </c>
      <c r="F19" s="41">
        <v>1</v>
      </c>
      <c r="G19" s="38">
        <f t="shared" si="0"/>
        <v>0</v>
      </c>
      <c r="H19" s="66" t="s">
        <v>12</v>
      </c>
    </row>
    <row r="20" spans="1:8" ht="39.950000000000003" customHeight="1">
      <c r="A20" s="67" t="s">
        <v>12</v>
      </c>
      <c r="B20" s="68" t="s">
        <v>12</v>
      </c>
      <c r="C20" s="68" t="s">
        <v>12</v>
      </c>
      <c r="D20" s="40" t="s">
        <v>95</v>
      </c>
      <c r="E20" s="41">
        <v>0.33</v>
      </c>
      <c r="F20" s="41">
        <v>0.5</v>
      </c>
      <c r="G20" s="38">
        <f t="shared" si="0"/>
        <v>0</v>
      </c>
      <c r="H20" s="66" t="s">
        <v>12</v>
      </c>
    </row>
    <row r="21" spans="1:8" ht="39.950000000000003" customHeight="1">
      <c r="A21" s="67" t="s">
        <v>12</v>
      </c>
      <c r="B21" s="68" t="s">
        <v>12</v>
      </c>
      <c r="C21" s="68" t="s">
        <v>12</v>
      </c>
      <c r="D21" s="40" t="s">
        <v>147</v>
      </c>
      <c r="E21" s="41">
        <v>0.13</v>
      </c>
      <c r="F21" s="41">
        <v>0.2</v>
      </c>
      <c r="G21" s="38">
        <f t="shared" si="0"/>
        <v>0</v>
      </c>
      <c r="H21" s="66" t="s">
        <v>12</v>
      </c>
    </row>
    <row r="22" spans="1:8" ht="39.950000000000003" customHeight="1">
      <c r="A22" s="67" t="s">
        <v>12</v>
      </c>
      <c r="B22" s="68" t="s">
        <v>12</v>
      </c>
      <c r="C22" s="42" t="s">
        <v>85</v>
      </c>
      <c r="D22" s="40" t="s">
        <v>86</v>
      </c>
      <c r="E22" s="41">
        <v>13</v>
      </c>
      <c r="F22" s="41">
        <v>20</v>
      </c>
      <c r="G22" s="38">
        <f t="shared" si="0"/>
        <v>0</v>
      </c>
      <c r="H22" s="43" t="s">
        <v>87</v>
      </c>
    </row>
    <row r="23" spans="1:8" ht="18">
      <c r="A23" s="9"/>
      <c r="B23" s="9"/>
      <c r="C23" s="9"/>
      <c r="D23" s="9"/>
      <c r="E23" s="10"/>
      <c r="F23" s="10"/>
      <c r="G23" s="11"/>
      <c r="H23" s="9"/>
    </row>
    <row r="24" spans="1:8" ht="18">
      <c r="A24" s="9"/>
      <c r="B24" s="9"/>
      <c r="C24" s="9"/>
      <c r="D24" s="9"/>
      <c r="E24" s="10"/>
      <c r="F24" s="10"/>
      <c r="G24" s="11"/>
      <c r="H24" s="9"/>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row r="29" spans="1:8" ht="18">
      <c r="A29" s="9"/>
      <c r="B29" s="9"/>
      <c r="C29" s="9"/>
      <c r="D29" s="9"/>
      <c r="E29" s="10"/>
      <c r="F29" s="10"/>
      <c r="G29" s="11"/>
      <c r="H29" s="9"/>
    </row>
    <row r="30" spans="1:8" ht="18">
      <c r="A30" s="9"/>
      <c r="B30" s="9"/>
      <c r="C30" s="9"/>
      <c r="D30" s="9"/>
      <c r="E30" s="10"/>
      <c r="F30" s="10"/>
      <c r="G30" s="11"/>
      <c r="H30" s="9"/>
    </row>
    <row r="31" spans="1:8" ht="18">
      <c r="A31" s="9"/>
      <c r="B31" s="9"/>
      <c r="C31" s="9"/>
      <c r="D31" s="9"/>
      <c r="E31" s="10"/>
      <c r="F31" s="10"/>
      <c r="G31" s="11"/>
      <c r="H31" s="9"/>
    </row>
    <row r="32" spans="1:8" ht="18">
      <c r="A32" s="9"/>
      <c r="B32" s="9"/>
      <c r="C32" s="9"/>
      <c r="D32" s="9"/>
      <c r="E32" s="10"/>
      <c r="F32" s="10"/>
      <c r="G32" s="11"/>
      <c r="H32" s="9"/>
    </row>
    <row r="33" spans="1:8" ht="18">
      <c r="A33" s="9"/>
      <c r="B33" s="9"/>
      <c r="C33" s="9"/>
      <c r="D33" s="9"/>
      <c r="E33" s="10"/>
      <c r="F33" s="10"/>
      <c r="G33" s="11"/>
      <c r="H33" s="9"/>
    </row>
  </sheetData>
  <sheetProtection formatRows="0" insertRows="0" deleteRows="0"/>
  <mergeCells count="20">
    <mergeCell ref="H14:H21"/>
    <mergeCell ref="H6:H7"/>
    <mergeCell ref="A8:A22"/>
    <mergeCell ref="B8:B22"/>
    <mergeCell ref="C8:C13"/>
    <mergeCell ref="H8:H13"/>
    <mergeCell ref="C14:C21"/>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H28"/>
  <sheetViews>
    <sheetView showGridLines="0" view="pageBreakPreview" topLeftCell="A4" zoomScale="55" zoomScaleNormal="70" zoomScaleSheetLayoutView="55" workbookViewId="0">
      <selection activeCell="H8" sqref="H8:H15"/>
    </sheetView>
  </sheetViews>
  <sheetFormatPr defaultRowHeight="20.25"/>
  <cols>
    <col min="1" max="1" width="10.25" style="1" customWidth="1"/>
    <col min="2" max="2" width="16" style="1" customWidth="1"/>
    <col min="3" max="4" width="32.75" style="1" customWidth="1"/>
    <col min="5" max="6" width="13.125" style="12" customWidth="1"/>
    <col min="7" max="7" width="16.25" style="13" customWidth="1"/>
    <col min="8" max="8" width="94.375" style="1" customWidth="1"/>
    <col min="9" max="16384" width="9" style="1"/>
  </cols>
  <sheetData>
    <row r="1" spans="1:8" ht="169.5" customHeight="1" thickBot="1">
      <c r="A1" s="72" t="s">
        <v>37</v>
      </c>
      <c r="B1" s="72"/>
      <c r="C1" s="72"/>
      <c r="D1" s="72"/>
      <c r="E1" s="72"/>
      <c r="F1" s="72"/>
      <c r="G1" s="72"/>
      <c r="H1" s="72"/>
    </row>
    <row r="2" spans="1:8" s="2" customFormat="1" ht="39.950000000000003" customHeight="1">
      <c r="A2" s="73" t="s">
        <v>0</v>
      </c>
      <c r="B2" s="74"/>
      <c r="C2" s="75"/>
      <c r="D2" s="76" t="s">
        <v>1</v>
      </c>
      <c r="E2" s="76"/>
      <c r="F2" s="76"/>
      <c r="G2" s="76"/>
      <c r="H2" s="77"/>
    </row>
    <row r="3" spans="1:8" s="2" customFormat="1" ht="39.950000000000003" customHeight="1">
      <c r="A3" s="78" t="s">
        <v>2</v>
      </c>
      <c r="B3" s="79"/>
      <c r="C3" s="3"/>
      <c r="D3" s="80" t="s">
        <v>3</v>
      </c>
      <c r="E3" s="81"/>
      <c r="F3" s="81"/>
      <c r="G3" s="81"/>
      <c r="H3" s="77"/>
    </row>
    <row r="4" spans="1:8" s="2" customFormat="1" ht="39.950000000000003" customHeight="1" thickBot="1">
      <c r="A4" s="82" t="s">
        <v>4</v>
      </c>
      <c r="B4" s="83"/>
      <c r="C4" s="4"/>
      <c r="D4" s="80"/>
      <c r="E4" s="81"/>
      <c r="F4" s="81"/>
      <c r="G4" s="81"/>
      <c r="H4" s="77"/>
    </row>
    <row r="5" spans="1:8" s="2" customFormat="1" ht="14.25" customHeight="1">
      <c r="A5" s="5"/>
      <c r="B5" s="6"/>
      <c r="C5" s="6"/>
      <c r="D5" s="6"/>
      <c r="E5" s="6"/>
      <c r="F5" s="6"/>
      <c r="G5" s="7"/>
      <c r="H5" s="6"/>
    </row>
    <row r="6" spans="1:8" s="2" customFormat="1" ht="39.950000000000003" customHeight="1">
      <c r="A6" s="69" t="s">
        <v>5</v>
      </c>
      <c r="B6" s="69" t="s">
        <v>6</v>
      </c>
      <c r="C6" s="69" t="s">
        <v>7</v>
      </c>
      <c r="D6" s="69" t="s">
        <v>8</v>
      </c>
      <c r="E6" s="69" t="s">
        <v>9</v>
      </c>
      <c r="F6" s="69"/>
      <c r="G6" s="70" t="s">
        <v>10</v>
      </c>
      <c r="H6" s="69" t="s">
        <v>11</v>
      </c>
    </row>
    <row r="7" spans="1:8" s="2" customFormat="1" ht="39.950000000000003" customHeight="1">
      <c r="A7" s="69"/>
      <c r="B7" s="69"/>
      <c r="C7" s="69"/>
      <c r="D7" s="69"/>
      <c r="E7" s="39" t="s">
        <v>2</v>
      </c>
      <c r="F7" s="39" t="s">
        <v>4</v>
      </c>
      <c r="G7" s="71"/>
      <c r="H7" s="69"/>
    </row>
    <row r="8" spans="1:8" ht="39.950000000000003" customHeight="1">
      <c r="A8" s="67" t="s">
        <v>264</v>
      </c>
      <c r="B8" s="68" t="s">
        <v>13</v>
      </c>
      <c r="C8" s="68" t="s">
        <v>265</v>
      </c>
      <c r="D8" s="40" t="s">
        <v>261</v>
      </c>
      <c r="E8" s="41">
        <v>22.75</v>
      </c>
      <c r="F8" s="41">
        <v>35</v>
      </c>
      <c r="G8" s="38">
        <f t="shared" ref="G8:G17" si="0">($C$3*E8)+($C$4*F8)</f>
        <v>0</v>
      </c>
      <c r="H8" s="66" t="s">
        <v>262</v>
      </c>
    </row>
    <row r="9" spans="1:8" ht="39.950000000000003" customHeight="1">
      <c r="A9" s="67" t="s">
        <v>12</v>
      </c>
      <c r="B9" s="68" t="s">
        <v>12</v>
      </c>
      <c r="C9" s="68" t="s">
        <v>12</v>
      </c>
      <c r="D9" s="40" t="s">
        <v>122</v>
      </c>
      <c r="E9" s="41">
        <v>6.5</v>
      </c>
      <c r="F9" s="41">
        <v>10</v>
      </c>
      <c r="G9" s="38">
        <f t="shared" si="0"/>
        <v>0</v>
      </c>
      <c r="H9" s="66" t="s">
        <v>12</v>
      </c>
    </row>
    <row r="10" spans="1:8" ht="39.950000000000003" customHeight="1">
      <c r="A10" s="67" t="s">
        <v>12</v>
      </c>
      <c r="B10" s="68" t="s">
        <v>12</v>
      </c>
      <c r="C10" s="68" t="s">
        <v>12</v>
      </c>
      <c r="D10" s="40" t="s">
        <v>168</v>
      </c>
      <c r="E10" s="41">
        <v>6.5</v>
      </c>
      <c r="F10" s="41">
        <v>10</v>
      </c>
      <c r="G10" s="38">
        <f t="shared" si="0"/>
        <v>0</v>
      </c>
      <c r="H10" s="66" t="s">
        <v>12</v>
      </c>
    </row>
    <row r="11" spans="1:8" ht="39.950000000000003" customHeight="1">
      <c r="A11" s="67" t="s">
        <v>12</v>
      </c>
      <c r="B11" s="68" t="s">
        <v>12</v>
      </c>
      <c r="C11" s="68" t="s">
        <v>12</v>
      </c>
      <c r="D11" s="40" t="s">
        <v>263</v>
      </c>
      <c r="E11" s="41">
        <v>0.65</v>
      </c>
      <c r="F11" s="41">
        <v>1</v>
      </c>
      <c r="G11" s="38">
        <f t="shared" si="0"/>
        <v>0</v>
      </c>
      <c r="H11" s="66" t="s">
        <v>12</v>
      </c>
    </row>
    <row r="12" spans="1:8" ht="39.950000000000003" customHeight="1">
      <c r="A12" s="67" t="s">
        <v>12</v>
      </c>
      <c r="B12" s="68" t="s">
        <v>12</v>
      </c>
      <c r="C12" s="68" t="s">
        <v>12</v>
      </c>
      <c r="D12" s="40" t="s">
        <v>95</v>
      </c>
      <c r="E12" s="41">
        <v>0.65</v>
      </c>
      <c r="F12" s="41">
        <v>1</v>
      </c>
      <c r="G12" s="38">
        <f t="shared" si="0"/>
        <v>0</v>
      </c>
      <c r="H12" s="66" t="s">
        <v>12</v>
      </c>
    </row>
    <row r="13" spans="1:8" ht="39.950000000000003" customHeight="1">
      <c r="A13" s="67" t="s">
        <v>12</v>
      </c>
      <c r="B13" s="68" t="s">
        <v>12</v>
      </c>
      <c r="C13" s="68" t="s">
        <v>12</v>
      </c>
      <c r="D13" s="40" t="s">
        <v>84</v>
      </c>
      <c r="E13" s="41">
        <v>0.33</v>
      </c>
      <c r="F13" s="41">
        <v>0.5</v>
      </c>
      <c r="G13" s="38">
        <f t="shared" si="0"/>
        <v>0</v>
      </c>
      <c r="H13" s="66" t="s">
        <v>12</v>
      </c>
    </row>
    <row r="14" spans="1:8" ht="39.950000000000003" customHeight="1">
      <c r="A14" s="67" t="s">
        <v>12</v>
      </c>
      <c r="B14" s="68" t="s">
        <v>12</v>
      </c>
      <c r="C14" s="68" t="s">
        <v>12</v>
      </c>
      <c r="D14" s="40" t="s">
        <v>114</v>
      </c>
      <c r="E14" s="41">
        <v>7.0000000000000007E-2</v>
      </c>
      <c r="F14" s="41">
        <v>0.1</v>
      </c>
      <c r="G14" s="38">
        <f t="shared" si="0"/>
        <v>0</v>
      </c>
      <c r="H14" s="66" t="s">
        <v>12</v>
      </c>
    </row>
    <row r="15" spans="1:8" ht="39.950000000000003" customHeight="1">
      <c r="A15" s="67" t="s">
        <v>12</v>
      </c>
      <c r="B15" s="68" t="s">
        <v>12</v>
      </c>
      <c r="C15" s="68" t="s">
        <v>12</v>
      </c>
      <c r="D15" s="40" t="s">
        <v>96</v>
      </c>
      <c r="E15" s="41">
        <v>7.0000000000000007E-2</v>
      </c>
      <c r="F15" s="41">
        <v>0.1</v>
      </c>
      <c r="G15" s="38">
        <f t="shared" si="0"/>
        <v>0</v>
      </c>
      <c r="H15" s="66" t="s">
        <v>12</v>
      </c>
    </row>
    <row r="16" spans="1:8" ht="39.950000000000003" customHeight="1">
      <c r="A16" s="67" t="s">
        <v>12</v>
      </c>
      <c r="B16" s="68" t="s">
        <v>12</v>
      </c>
      <c r="C16" s="42" t="s">
        <v>29</v>
      </c>
      <c r="D16" s="40" t="s">
        <v>70</v>
      </c>
      <c r="E16" s="41">
        <v>18.2</v>
      </c>
      <c r="F16" s="41">
        <v>28</v>
      </c>
      <c r="G16" s="38">
        <f t="shared" si="0"/>
        <v>0</v>
      </c>
      <c r="H16" s="43" t="s">
        <v>151</v>
      </c>
    </row>
    <row r="17" spans="1:8" ht="39.950000000000003" customHeight="1">
      <c r="A17" s="67" t="s">
        <v>12</v>
      </c>
      <c r="B17" s="68" t="s">
        <v>12</v>
      </c>
      <c r="C17" s="42" t="s">
        <v>85</v>
      </c>
      <c r="D17" s="40" t="s">
        <v>86</v>
      </c>
      <c r="E17" s="41">
        <v>13</v>
      </c>
      <c r="F17" s="41">
        <v>20</v>
      </c>
      <c r="G17" s="38">
        <f t="shared" si="0"/>
        <v>0</v>
      </c>
      <c r="H17" s="43" t="s">
        <v>87</v>
      </c>
    </row>
    <row r="18" spans="1:8" ht="18">
      <c r="A18" s="9"/>
      <c r="B18" s="9"/>
      <c r="C18" s="9"/>
      <c r="D18" s="9"/>
      <c r="E18" s="10"/>
      <c r="F18" s="10"/>
      <c r="G18" s="11"/>
      <c r="H18" s="9"/>
    </row>
    <row r="19" spans="1:8" ht="18">
      <c r="A19" s="9"/>
      <c r="B19" s="9"/>
      <c r="C19" s="9"/>
      <c r="D19" s="9"/>
      <c r="E19" s="10"/>
      <c r="F19" s="10"/>
      <c r="G19" s="11"/>
      <c r="H19" s="9"/>
    </row>
    <row r="20" spans="1:8" ht="18">
      <c r="A20" s="9"/>
      <c r="B20" s="9"/>
      <c r="C20" s="9"/>
      <c r="D20" s="9"/>
      <c r="E20" s="10"/>
      <c r="F20" s="10"/>
      <c r="G20" s="11"/>
      <c r="H20" s="9"/>
    </row>
    <row r="21" spans="1:8" ht="18">
      <c r="A21" s="9"/>
      <c r="B21" s="9"/>
      <c r="C21" s="9"/>
      <c r="D21" s="9"/>
      <c r="E21" s="10"/>
      <c r="F21" s="10"/>
      <c r="G21" s="11"/>
      <c r="H21" s="9"/>
    </row>
    <row r="22" spans="1:8" ht="18">
      <c r="A22" s="9"/>
      <c r="B22" s="9"/>
      <c r="C22" s="9"/>
      <c r="D22" s="9"/>
      <c r="E22" s="10"/>
      <c r="F22" s="10"/>
      <c r="G22" s="11"/>
      <c r="H22" s="9"/>
    </row>
    <row r="23" spans="1:8" ht="18">
      <c r="A23" s="9"/>
      <c r="B23" s="9"/>
      <c r="C23" s="9"/>
      <c r="D23" s="9"/>
      <c r="E23" s="10"/>
      <c r="F23" s="10"/>
      <c r="G23" s="11"/>
      <c r="H23" s="9"/>
    </row>
    <row r="24" spans="1:8" ht="18">
      <c r="A24" s="9"/>
      <c r="B24" s="9"/>
      <c r="C24" s="9"/>
      <c r="D24" s="9"/>
      <c r="E24" s="10"/>
      <c r="F24" s="10"/>
      <c r="G24" s="11"/>
      <c r="H24" s="9"/>
    </row>
    <row r="25" spans="1:8" ht="18">
      <c r="A25" s="9"/>
      <c r="B25" s="9"/>
      <c r="C25" s="9"/>
      <c r="D25" s="9"/>
      <c r="E25" s="10"/>
      <c r="F25" s="10"/>
      <c r="G25" s="11"/>
      <c r="H25" s="9"/>
    </row>
    <row r="26" spans="1:8" ht="18">
      <c r="A26" s="9"/>
      <c r="B26" s="9"/>
      <c r="C26" s="9"/>
      <c r="D26" s="9"/>
      <c r="E26" s="10"/>
      <c r="F26" s="10"/>
      <c r="G26" s="11"/>
      <c r="H26" s="9"/>
    </row>
    <row r="27" spans="1:8" ht="18">
      <c r="A27" s="9"/>
      <c r="B27" s="9"/>
      <c r="C27" s="9"/>
      <c r="D27" s="9"/>
      <c r="E27" s="10"/>
      <c r="F27" s="10"/>
      <c r="G27" s="11"/>
      <c r="H27" s="9"/>
    </row>
    <row r="28" spans="1:8" ht="18">
      <c r="A28" s="9"/>
      <c r="B28" s="9"/>
      <c r="C28" s="9"/>
      <c r="D28" s="9"/>
      <c r="E28" s="10"/>
      <c r="F28" s="10"/>
      <c r="G28" s="11"/>
      <c r="H28" s="9"/>
    </row>
  </sheetData>
  <sheetProtection formatRows="0" insertRows="0" deleteRows="0"/>
  <mergeCells count="18">
    <mergeCell ref="H6:H7"/>
    <mergeCell ref="C8:C15"/>
    <mergeCell ref="H8:H15"/>
    <mergeCell ref="A8:A17"/>
    <mergeCell ref="B8:B17"/>
    <mergeCell ref="A6:A7"/>
    <mergeCell ref="B6:B7"/>
    <mergeCell ref="C6:C7"/>
    <mergeCell ref="D6:D7"/>
    <mergeCell ref="E6:F6"/>
    <mergeCell ref="G6:G7"/>
    <mergeCell ref="A1:H1"/>
    <mergeCell ref="A2:C2"/>
    <mergeCell ref="D2:G2"/>
    <mergeCell ref="H2:H4"/>
    <mergeCell ref="A3:B3"/>
    <mergeCell ref="D3:G4"/>
    <mergeCell ref="A4:B4"/>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23</vt:i4>
      </vt:variant>
      <vt:variant>
        <vt:lpstr>이름 지정된 범위</vt:lpstr>
      </vt:variant>
      <vt:variant>
        <vt:i4>23</vt:i4>
      </vt:variant>
    </vt:vector>
  </HeadingPairs>
  <TitlesOfParts>
    <vt:vector size="46" baseType="lpstr">
      <vt:lpstr>보존식라벨</vt:lpstr>
      <vt:lpstr>1일</vt:lpstr>
      <vt:lpstr>2일</vt:lpstr>
      <vt:lpstr>3일</vt:lpstr>
      <vt:lpstr>4일</vt:lpstr>
      <vt:lpstr>5일</vt:lpstr>
      <vt:lpstr>8일</vt:lpstr>
      <vt:lpstr>9일</vt:lpstr>
      <vt:lpstr>10일</vt:lpstr>
      <vt:lpstr>11일</vt:lpstr>
      <vt:lpstr>12일</vt:lpstr>
      <vt:lpstr>15일</vt:lpstr>
      <vt:lpstr>16일</vt:lpstr>
      <vt:lpstr>17일</vt:lpstr>
      <vt:lpstr>18일</vt:lpstr>
      <vt:lpstr>19일</vt:lpstr>
      <vt:lpstr>22일</vt:lpstr>
      <vt:lpstr>23일</vt:lpstr>
      <vt:lpstr>24일</vt:lpstr>
      <vt:lpstr>26일</vt:lpstr>
      <vt:lpstr>29일</vt:lpstr>
      <vt:lpstr>30일</vt:lpstr>
      <vt:lpstr>31일</vt:lpstr>
      <vt:lpstr>'10일'!Print_Area</vt:lpstr>
      <vt:lpstr>'11일'!Print_Area</vt:lpstr>
      <vt:lpstr>'12일'!Print_Area</vt:lpstr>
      <vt:lpstr>'15일'!Print_Area</vt:lpstr>
      <vt:lpstr>'16일'!Print_Area</vt:lpstr>
      <vt:lpstr>'17일'!Print_Area</vt:lpstr>
      <vt:lpstr>'18일'!Print_Area</vt:lpstr>
      <vt:lpstr>'19일'!Print_Area</vt:lpstr>
      <vt:lpstr>'1일'!Print_Area</vt:lpstr>
      <vt:lpstr>'22일'!Print_Area</vt:lpstr>
      <vt:lpstr>'23일'!Print_Area</vt:lpstr>
      <vt:lpstr>'24일'!Print_Area</vt:lpstr>
      <vt:lpstr>'26일'!Print_Area</vt:lpstr>
      <vt:lpstr>'29일'!Print_Area</vt:lpstr>
      <vt:lpstr>'2일'!Print_Area</vt:lpstr>
      <vt:lpstr>'30일'!Print_Area</vt:lpstr>
      <vt:lpstr>'31일'!Print_Area</vt:lpstr>
      <vt:lpstr>'3일'!Print_Area</vt:lpstr>
      <vt:lpstr>'4일'!Print_Area</vt:lpstr>
      <vt:lpstr>'5일'!Print_Area</vt:lpstr>
      <vt:lpstr>'8일'!Print_Area</vt:lpstr>
      <vt:lpstr>'9일'!Print_Area</vt:lpstr>
      <vt:lpstr>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USER</cp:lastModifiedBy>
  <cp:lastPrinted>2025-11-11T06:11:56Z</cp:lastPrinted>
  <dcterms:created xsi:type="dcterms:W3CDTF">2025-09-23T07:52:57Z</dcterms:created>
  <dcterms:modified xsi:type="dcterms:W3CDTF">2025-11-11T06:35:56Z</dcterms:modified>
</cp:coreProperties>
</file>